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7A96FB87-850C-4528-A45B-FC1EB6FA758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'DC30'!$A$1:$K$69</definedName>
    <definedName name="_xlnm.Print_Area" localSheetId="14">'DC31'!$A$1:$K$69</definedName>
    <definedName name="_xlnm.Print_Area" localSheetId="19">'DC32'!$A$1:$K$69</definedName>
    <definedName name="_xlnm.Print_Area" localSheetId="0">'MP301'!$A$1:$K$69</definedName>
    <definedName name="_xlnm.Print_Area" localSheetId="1">'MP302'!$A$1:$K$69</definedName>
    <definedName name="_xlnm.Print_Area" localSheetId="2">'MP303'!$A$1:$K$69</definedName>
    <definedName name="_xlnm.Print_Area" localSheetId="3">'MP304'!$A$1:$K$69</definedName>
    <definedName name="_xlnm.Print_Area" localSheetId="4">'MP305'!$A$1:$K$69</definedName>
    <definedName name="_xlnm.Print_Area" localSheetId="5">'MP306'!$A$1:$K$69</definedName>
    <definedName name="_xlnm.Print_Area" localSheetId="6">'MP307'!$A$1:$K$69</definedName>
    <definedName name="_xlnm.Print_Area" localSheetId="8">'MP311'!$A$1:$K$69</definedName>
    <definedName name="_xlnm.Print_Area" localSheetId="9">'MP312'!$A$1:$K$69</definedName>
    <definedName name="_xlnm.Print_Area" localSheetId="10">'MP313'!$A$1:$K$69</definedName>
    <definedName name="_xlnm.Print_Area" localSheetId="11">'MP314'!$A$1:$K$69</definedName>
    <definedName name="_xlnm.Print_Area" localSheetId="12">'MP315'!$A$1:$K$69</definedName>
    <definedName name="_xlnm.Print_Area" localSheetId="13">'MP316'!$A$1:$K$69</definedName>
    <definedName name="_xlnm.Print_Area" localSheetId="15">'MP321'!$A$1:$K$69</definedName>
    <definedName name="_xlnm.Print_Area" localSheetId="16">'MP324'!$A$1:$K$69</definedName>
    <definedName name="_xlnm.Print_Area" localSheetId="17">'MP325'!$A$1:$K$69</definedName>
    <definedName name="_xlnm.Print_Area" localSheetId="18">'MP326'!$A$1:$K$69</definedName>
    <definedName name="_xlnm.Print_Area" localSheetId="20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B70" i="2" s="1"/>
  <c r="B75" i="2" s="1"/>
  <c r="K71" i="2"/>
  <c r="J71" i="2"/>
  <c r="I71" i="2"/>
  <c r="H71" i="2"/>
  <c r="G71" i="2"/>
  <c r="F71" i="2"/>
  <c r="F70" i="2" s="1"/>
  <c r="F75" i="2" s="1"/>
  <c r="F49" i="2" s="1"/>
  <c r="F50" i="2" s="1"/>
  <c r="E71" i="2"/>
  <c r="D71" i="2"/>
  <c r="C71" i="2"/>
  <c r="B71" i="2"/>
  <c r="K74" i="3"/>
  <c r="F74" i="3"/>
  <c r="C74" i="3"/>
  <c r="K73" i="3"/>
  <c r="J73" i="3"/>
  <c r="J74" i="3" s="1"/>
  <c r="I73" i="3"/>
  <c r="I74" i="3" s="1"/>
  <c r="H73" i="3"/>
  <c r="H74" i="3" s="1"/>
  <c r="G73" i="3"/>
  <c r="G74" i="3" s="1"/>
  <c r="F73" i="3"/>
  <c r="E73" i="3"/>
  <c r="E74" i="3" s="1"/>
  <c r="D73" i="3"/>
  <c r="D74" i="3" s="1"/>
  <c r="C73" i="3"/>
  <c r="K72" i="3"/>
  <c r="J72" i="3"/>
  <c r="I72" i="3"/>
  <c r="H72" i="3"/>
  <c r="G72" i="3"/>
  <c r="F72" i="3"/>
  <c r="E72" i="3"/>
  <c r="E70" i="3" s="1"/>
  <c r="E75" i="3" s="1"/>
  <c r="E49" i="3" s="1"/>
  <c r="E50" i="3" s="1"/>
  <c r="D72" i="3"/>
  <c r="C72" i="3"/>
  <c r="C70" i="3" s="1"/>
  <c r="C75" i="3" s="1"/>
  <c r="C49" i="3" s="1"/>
  <c r="C50" i="3" s="1"/>
  <c r="B72" i="3"/>
  <c r="K71" i="3"/>
  <c r="J71" i="3"/>
  <c r="I71" i="3"/>
  <c r="H71" i="3"/>
  <c r="G71" i="3"/>
  <c r="F71" i="3"/>
  <c r="E71" i="3"/>
  <c r="D71" i="3"/>
  <c r="D70" i="3" s="1"/>
  <c r="D75" i="3" s="1"/>
  <c r="C71" i="3"/>
  <c r="B71" i="3"/>
  <c r="F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G49" i="4" s="1"/>
  <c r="G50" i="4" s="1"/>
  <c r="F71" i="4"/>
  <c r="F70" i="4" s="1"/>
  <c r="F75" i="4" s="1"/>
  <c r="F49" i="4" s="1"/>
  <c r="F50" i="4" s="1"/>
  <c r="E71" i="4"/>
  <c r="D71" i="4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J70" i="5" s="1"/>
  <c r="J75" i="5" s="1"/>
  <c r="J49" i="5" s="1"/>
  <c r="J50" i="5" s="1"/>
  <c r="I71" i="5"/>
  <c r="H71" i="5"/>
  <c r="G71" i="5"/>
  <c r="F71" i="5"/>
  <c r="E71" i="5"/>
  <c r="E70" i="5" s="1"/>
  <c r="E75" i="5" s="1"/>
  <c r="E49" i="5" s="1"/>
  <c r="E50" i="5" s="1"/>
  <c r="D71" i="5"/>
  <c r="C71" i="5"/>
  <c r="B71" i="5"/>
  <c r="B70" i="5" s="1"/>
  <c r="B75" i="5" s="1"/>
  <c r="B49" i="5" s="1"/>
  <c r="B50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B74" i="6" s="1"/>
  <c r="B73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F70" i="6" s="1"/>
  <c r="F75" i="6" s="1"/>
  <c r="F49" i="6" s="1"/>
  <c r="F50" i="6" s="1"/>
  <c r="E71" i="6"/>
  <c r="E70" i="6" s="1"/>
  <c r="E75" i="6" s="1"/>
  <c r="D71" i="6"/>
  <c r="C71" i="6"/>
  <c r="B71" i="6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H71" i="7"/>
  <c r="G71" i="7"/>
  <c r="F71" i="7"/>
  <c r="E71" i="7"/>
  <c r="E70" i="7" s="1"/>
  <c r="E75" i="7" s="1"/>
  <c r="E49" i="7" s="1"/>
  <c r="E50" i="7" s="1"/>
  <c r="D71" i="7"/>
  <c r="C71" i="7"/>
  <c r="B71" i="7"/>
  <c r="I74" i="8"/>
  <c r="G74" i="8"/>
  <c r="K73" i="8"/>
  <c r="K74" i="8" s="1"/>
  <c r="J73" i="8"/>
  <c r="J74" i="8" s="1"/>
  <c r="I73" i="8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F71" i="8"/>
  <c r="F70" i="8" s="1"/>
  <c r="F75" i="8" s="1"/>
  <c r="F49" i="8" s="1"/>
  <c r="F50" i="8" s="1"/>
  <c r="E71" i="8"/>
  <c r="D71" i="8"/>
  <c r="C71" i="8"/>
  <c r="B71" i="8"/>
  <c r="C74" i="9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K72" i="9"/>
  <c r="J72" i="9"/>
  <c r="J70" i="9" s="1"/>
  <c r="J75" i="9" s="1"/>
  <c r="J49" i="9" s="1"/>
  <c r="J50" i="9" s="1"/>
  <c r="I72" i="9"/>
  <c r="H72" i="9"/>
  <c r="G72" i="9"/>
  <c r="F72" i="9"/>
  <c r="E72" i="9"/>
  <c r="E70" i="9" s="1"/>
  <c r="E75" i="9" s="1"/>
  <c r="E49" i="9" s="1"/>
  <c r="E50" i="9" s="1"/>
  <c r="D72" i="9"/>
  <c r="C72" i="9"/>
  <c r="B72" i="9"/>
  <c r="B70" i="9" s="1"/>
  <c r="B75" i="9" s="1"/>
  <c r="B49" i="9" s="1"/>
  <c r="B50" i="9" s="1"/>
  <c r="K71" i="9"/>
  <c r="J71" i="9"/>
  <c r="I71" i="9"/>
  <c r="I70" i="9" s="1"/>
  <c r="I75" i="9" s="1"/>
  <c r="H71" i="9"/>
  <c r="H70" i="9" s="1"/>
  <c r="H75" i="9" s="1"/>
  <c r="H49" i="9" s="1"/>
  <c r="H50" i="9" s="1"/>
  <c r="G71" i="9"/>
  <c r="F71" i="9"/>
  <c r="E71" i="9"/>
  <c r="D71" i="9"/>
  <c r="D70" i="9" s="1"/>
  <c r="D75" i="9" s="1"/>
  <c r="D49" i="9" s="1"/>
  <c r="D50" i="9" s="1"/>
  <c r="C71" i="9"/>
  <c r="B71" i="9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K70" i="10" s="1"/>
  <c r="K75" i="10" s="1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C70" i="10" s="1"/>
  <c r="C75" i="10" s="1"/>
  <c r="B72" i="10"/>
  <c r="K71" i="10"/>
  <c r="J71" i="10"/>
  <c r="I71" i="10"/>
  <c r="H71" i="10"/>
  <c r="G71" i="10"/>
  <c r="G70" i="10" s="1"/>
  <c r="G75" i="10" s="1"/>
  <c r="F71" i="10"/>
  <c r="F70" i="10" s="1"/>
  <c r="F75" i="10" s="1"/>
  <c r="F49" i="10" s="1"/>
  <c r="F50" i="10" s="1"/>
  <c r="E71" i="10"/>
  <c r="E70" i="10" s="1"/>
  <c r="E75" i="10" s="1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J70" i="11" s="1"/>
  <c r="J75" i="11" s="1"/>
  <c r="J49" i="11" s="1"/>
  <c r="J50" i="11" s="1"/>
  <c r="I72" i="11"/>
  <c r="H72" i="11"/>
  <c r="G72" i="11"/>
  <c r="G70" i="11" s="1"/>
  <c r="G75" i="11" s="1"/>
  <c r="G49" i="11" s="1"/>
  <c r="G50" i="11" s="1"/>
  <c r="F72" i="11"/>
  <c r="E72" i="11"/>
  <c r="D72" i="11"/>
  <c r="C72" i="11"/>
  <c r="B72" i="11"/>
  <c r="B70" i="11" s="1"/>
  <c r="B75" i="11" s="1"/>
  <c r="B49" i="11" s="1"/>
  <c r="B50" i="11" s="1"/>
  <c r="K71" i="11"/>
  <c r="J71" i="11"/>
  <c r="I71" i="11"/>
  <c r="I70" i="11" s="1"/>
  <c r="I75" i="11" s="1"/>
  <c r="I49" i="11" s="1"/>
  <c r="I50" i="11" s="1"/>
  <c r="H71" i="1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C71" i="11"/>
  <c r="B71" i="11"/>
  <c r="G74" i="12"/>
  <c r="K73" i="12"/>
  <c r="K74" i="12" s="1"/>
  <c r="J73" i="12"/>
  <c r="J74" i="12" s="1"/>
  <c r="I73" i="12"/>
  <c r="I74" i="12" s="1"/>
  <c r="H73" i="12"/>
  <c r="H74" i="12" s="1"/>
  <c r="G73" i="12"/>
  <c r="F73" i="12"/>
  <c r="F74" i="12" s="1"/>
  <c r="E73" i="12"/>
  <c r="E74" i="12" s="1"/>
  <c r="D73" i="12"/>
  <c r="D74" i="12" s="1"/>
  <c r="C73" i="12"/>
  <c r="C74" i="12" s="1"/>
  <c r="K72" i="12"/>
  <c r="K70" i="12" s="1"/>
  <c r="K75" i="12" s="1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C70" i="12" s="1"/>
  <c r="C75" i="12" s="1"/>
  <c r="B72" i="12"/>
  <c r="K71" i="12"/>
  <c r="J71" i="12"/>
  <c r="I71" i="12"/>
  <c r="H71" i="12"/>
  <c r="G71" i="12"/>
  <c r="F71" i="12"/>
  <c r="E71" i="12"/>
  <c r="D71" i="12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F70" i="13" s="1"/>
  <c r="F75" i="13" s="1"/>
  <c r="F49" i="13" s="1"/>
  <c r="F50" i="13" s="1"/>
  <c r="E71" i="13"/>
  <c r="D71" i="13"/>
  <c r="C71" i="13"/>
  <c r="B71" i="13"/>
  <c r="B70" i="13" s="1"/>
  <c r="B75" i="13" s="1"/>
  <c r="B49" i="13" s="1"/>
  <c r="B50" i="13" s="1"/>
  <c r="I74" i="14"/>
  <c r="K73" i="14"/>
  <c r="K74" i="14" s="1"/>
  <c r="J73" i="14"/>
  <c r="J74" i="14" s="1"/>
  <c r="I73" i="14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B74" i="14" s="1"/>
  <c r="B73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J70" i="14" s="1"/>
  <c r="J75" i="14" s="1"/>
  <c r="J49" i="14" s="1"/>
  <c r="J50" i="14" s="1"/>
  <c r="I71" i="14"/>
  <c r="H71" i="14"/>
  <c r="G71" i="14"/>
  <c r="F71" i="14"/>
  <c r="F70" i="14" s="1"/>
  <c r="F75" i="14" s="1"/>
  <c r="F49" i="14" s="1"/>
  <c r="F50" i="14" s="1"/>
  <c r="E71" i="14"/>
  <c r="D71" i="14"/>
  <c r="C71" i="14"/>
  <c r="B71" i="14"/>
  <c r="B70" i="14" s="1"/>
  <c r="B75" i="14" s="1"/>
  <c r="B49" i="14" s="1"/>
  <c r="B50" i="14" s="1"/>
  <c r="K74" i="15"/>
  <c r="C74" i="15"/>
  <c r="K73" i="15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K72" i="15"/>
  <c r="J72" i="15"/>
  <c r="J70" i="15" s="1"/>
  <c r="J75" i="15" s="1"/>
  <c r="J49" i="15" s="1"/>
  <c r="J50" i="15" s="1"/>
  <c r="I72" i="15"/>
  <c r="H72" i="15"/>
  <c r="G72" i="15"/>
  <c r="F72" i="15"/>
  <c r="E72" i="15"/>
  <c r="E70" i="15" s="1"/>
  <c r="E75" i="15" s="1"/>
  <c r="E49" i="15" s="1"/>
  <c r="E50" i="15" s="1"/>
  <c r="D72" i="15"/>
  <c r="C72" i="15"/>
  <c r="B72" i="15"/>
  <c r="K71" i="15"/>
  <c r="K70" i="15" s="1"/>
  <c r="K75" i="15" s="1"/>
  <c r="K49" i="15" s="1"/>
  <c r="K50" i="15" s="1"/>
  <c r="J71" i="15"/>
  <c r="I71" i="15"/>
  <c r="H71" i="15"/>
  <c r="H70" i="15" s="1"/>
  <c r="H75" i="15" s="1"/>
  <c r="H49" i="15" s="1"/>
  <c r="H50" i="15" s="1"/>
  <c r="G71" i="15"/>
  <c r="F71" i="15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I74" i="16"/>
  <c r="K73" i="16"/>
  <c r="K74" i="16" s="1"/>
  <c r="J73" i="16"/>
  <c r="J74" i="16" s="1"/>
  <c r="I73" i="16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C70" i="16" s="1"/>
  <c r="C75" i="16" s="1"/>
  <c r="B72" i="16"/>
  <c r="K71" i="16"/>
  <c r="J71" i="16"/>
  <c r="J70" i="16" s="1"/>
  <c r="J75" i="16" s="1"/>
  <c r="J49" i="16" s="1"/>
  <c r="J50" i="16" s="1"/>
  <c r="I71" i="16"/>
  <c r="H71" i="16"/>
  <c r="G71" i="16"/>
  <c r="F71" i="16"/>
  <c r="F70" i="16" s="1"/>
  <c r="F75" i="16" s="1"/>
  <c r="F49" i="16" s="1"/>
  <c r="F50" i="16" s="1"/>
  <c r="E71" i="16"/>
  <c r="D71" i="16"/>
  <c r="C71" i="16"/>
  <c r="B71" i="16"/>
  <c r="B70" i="16" s="1"/>
  <c r="B75" i="16" s="1"/>
  <c r="B49" i="16" s="1"/>
  <c r="B50" i="16" s="1"/>
  <c r="K74" i="17"/>
  <c r="J74" i="17"/>
  <c r="K73" i="17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K70" i="17" s="1"/>
  <c r="K75" i="17" s="1"/>
  <c r="K49" i="17" s="1"/>
  <c r="K50" i="17" s="1"/>
  <c r="J71" i="17"/>
  <c r="J70" i="17" s="1"/>
  <c r="J75" i="17" s="1"/>
  <c r="J49" i="17" s="1"/>
  <c r="J50" i="17" s="1"/>
  <c r="I71" i="17"/>
  <c r="H71" i="17"/>
  <c r="G71" i="17"/>
  <c r="G70" i="17" s="1"/>
  <c r="G75" i="17" s="1"/>
  <c r="G49" i="17" s="1"/>
  <c r="G50" i="17" s="1"/>
  <c r="F71" i="17"/>
  <c r="E71" i="17"/>
  <c r="D71" i="17"/>
  <c r="C71" i="17"/>
  <c r="C70" i="17" s="1"/>
  <c r="C75" i="17" s="1"/>
  <c r="C49" i="17" s="1"/>
  <c r="C50" i="17" s="1"/>
  <c r="B71" i="17"/>
  <c r="F70" i="17"/>
  <c r="F75" i="17" s="1"/>
  <c r="F49" i="17" s="1"/>
  <c r="F50" i="17" s="1"/>
  <c r="F74" i="18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B74" i="18" s="1"/>
  <c r="B73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K70" i="18" s="1"/>
  <c r="K75" i="18" s="1"/>
  <c r="K49" i="18" s="1"/>
  <c r="K50" i="18" s="1"/>
  <c r="J71" i="18"/>
  <c r="J70" i="18" s="1"/>
  <c r="J75" i="18" s="1"/>
  <c r="J49" i="18" s="1"/>
  <c r="J50" i="18" s="1"/>
  <c r="I71" i="18"/>
  <c r="H71" i="18"/>
  <c r="H70" i="18" s="1"/>
  <c r="H75" i="18" s="1"/>
  <c r="H49" i="18" s="1"/>
  <c r="H50" i="18" s="1"/>
  <c r="G71" i="18"/>
  <c r="G70" i="18" s="1"/>
  <c r="G75" i="18" s="1"/>
  <c r="G49" i="18" s="1"/>
  <c r="G50" i="18" s="1"/>
  <c r="F71" i="18"/>
  <c r="E71" i="18"/>
  <c r="D71" i="18"/>
  <c r="C71" i="18"/>
  <c r="C70" i="18" s="1"/>
  <c r="C75" i="18" s="1"/>
  <c r="C49" i="18" s="1"/>
  <c r="C50" i="18" s="1"/>
  <c r="B71" i="18"/>
  <c r="F70" i="18"/>
  <c r="F75" i="18" s="1"/>
  <c r="B70" i="18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H71" i="19"/>
  <c r="G71" i="19"/>
  <c r="F71" i="19"/>
  <c r="E71" i="19"/>
  <c r="D71" i="19"/>
  <c r="C71" i="19"/>
  <c r="B71" i="19"/>
  <c r="B70" i="19"/>
  <c r="B75" i="19" s="1"/>
  <c r="B49" i="19" s="1"/>
  <c r="B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J70" i="20" s="1"/>
  <c r="J75" i="20" s="1"/>
  <c r="J49" i="20" s="1"/>
  <c r="J50" i="20" s="1"/>
  <c r="I72" i="20"/>
  <c r="H72" i="20"/>
  <c r="G72" i="20"/>
  <c r="F72" i="20"/>
  <c r="E72" i="20"/>
  <c r="E70" i="20" s="1"/>
  <c r="E75" i="20" s="1"/>
  <c r="E49" i="20" s="1"/>
  <c r="E50" i="20" s="1"/>
  <c r="D72" i="20"/>
  <c r="C72" i="20"/>
  <c r="B72" i="20"/>
  <c r="K71" i="20"/>
  <c r="K70" i="20" s="1"/>
  <c r="K75" i="20" s="1"/>
  <c r="K49" i="20" s="1"/>
  <c r="K50" i="20" s="1"/>
  <c r="J71" i="20"/>
  <c r="I71" i="20"/>
  <c r="H71" i="20"/>
  <c r="H70" i="20" s="1"/>
  <c r="H75" i="20" s="1"/>
  <c r="H49" i="20" s="1"/>
  <c r="H50" i="20" s="1"/>
  <c r="G71" i="20"/>
  <c r="G70" i="20" s="1"/>
  <c r="G75" i="20" s="1"/>
  <c r="G49" i="20" s="1"/>
  <c r="G50" i="20" s="1"/>
  <c r="F71" i="20"/>
  <c r="E71" i="20"/>
  <c r="D71" i="20"/>
  <c r="C71" i="20"/>
  <c r="C70" i="20" s="1"/>
  <c r="C75" i="20" s="1"/>
  <c r="C49" i="20" s="1"/>
  <c r="C50" i="20" s="1"/>
  <c r="B71" i="20"/>
  <c r="B70" i="20"/>
  <c r="B75" i="20" s="1"/>
  <c r="B49" i="20" s="1"/>
  <c r="B50" i="20" s="1"/>
  <c r="H75" i="21"/>
  <c r="H49" i="21" s="1"/>
  <c r="H50" i="21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J70" i="21" s="1"/>
  <c r="J75" i="21" s="1"/>
  <c r="J49" i="21" s="1"/>
  <c r="J50" i="21" s="1"/>
  <c r="I72" i="21"/>
  <c r="I70" i="21" s="1"/>
  <c r="I75" i="21" s="1"/>
  <c r="I49" i="21" s="1"/>
  <c r="I50" i="21" s="1"/>
  <c r="H72" i="21"/>
  <c r="G72" i="21"/>
  <c r="F72" i="21"/>
  <c r="E72" i="21"/>
  <c r="D72" i="21"/>
  <c r="C72" i="21"/>
  <c r="B72" i="21"/>
  <c r="B70" i="21" s="1"/>
  <c r="B75" i="21" s="1"/>
  <c r="B49" i="21" s="1"/>
  <c r="B50" i="21" s="1"/>
  <c r="K71" i="21"/>
  <c r="K70" i="21" s="1"/>
  <c r="K75" i="21" s="1"/>
  <c r="K49" i="21" s="1"/>
  <c r="K50" i="21" s="1"/>
  <c r="J71" i="21"/>
  <c r="I71" i="21"/>
  <c r="H71" i="21"/>
  <c r="H70" i="21" s="1"/>
  <c r="G71" i="21"/>
  <c r="G70" i="21" s="1"/>
  <c r="G75" i="21" s="1"/>
  <c r="G49" i="21" s="1"/>
  <c r="G50" i="21" s="1"/>
  <c r="F71" i="21"/>
  <c r="E71" i="21"/>
  <c r="D71" i="21"/>
  <c r="C71" i="21"/>
  <c r="C70" i="21" s="1"/>
  <c r="C75" i="21" s="1"/>
  <c r="B71" i="2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E71" i="1"/>
  <c r="E70" i="1" s="1"/>
  <c r="E75" i="1" s="1"/>
  <c r="E49" i="1" s="1"/>
  <c r="E50" i="1" s="1"/>
  <c r="D71" i="1"/>
  <c r="C71" i="1"/>
  <c r="B71" i="1"/>
  <c r="J49" i="2"/>
  <c r="J50" i="2" s="1"/>
  <c r="B49" i="2"/>
  <c r="B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D49" i="3"/>
  <c r="D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H19" i="3" s="1"/>
  <c r="H22" i="3" s="1"/>
  <c r="H24" i="3" s="1"/>
  <c r="G18" i="3"/>
  <c r="F18" i="3"/>
  <c r="E18" i="3"/>
  <c r="D18" i="3"/>
  <c r="C18" i="3"/>
  <c r="B18" i="3"/>
  <c r="K10" i="3"/>
  <c r="J10" i="3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H19" i="4" s="1"/>
  <c r="H22" i="4" s="1"/>
  <c r="H24" i="4" s="1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G19" i="4" s="1"/>
  <c r="G22" i="4" s="1"/>
  <c r="G24" i="4" s="1"/>
  <c r="F10" i="4"/>
  <c r="F19" i="4" s="1"/>
  <c r="F22" i="4" s="1"/>
  <c r="F24" i="4" s="1"/>
  <c r="E10" i="4"/>
  <c r="D10" i="4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J10" i="5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B10" i="5"/>
  <c r="E49" i="6"/>
  <c r="E50" i="6" s="1"/>
  <c r="K32" i="6"/>
  <c r="J32" i="6"/>
  <c r="I32" i="6"/>
  <c r="H32" i="6"/>
  <c r="G32" i="6"/>
  <c r="F32" i="6"/>
  <c r="E32" i="6"/>
  <c r="D32" i="6"/>
  <c r="C32" i="6"/>
  <c r="B32" i="6"/>
  <c r="F19" i="6"/>
  <c r="F22" i="6" s="1"/>
  <c r="F24" i="6" s="1"/>
  <c r="K18" i="6"/>
  <c r="J18" i="6"/>
  <c r="I18" i="6"/>
  <c r="H18" i="6"/>
  <c r="H19" i="6" s="1"/>
  <c r="H22" i="6" s="1"/>
  <c r="H24" i="6" s="1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G10" i="6"/>
  <c r="G19" i="6" s="1"/>
  <c r="G22" i="6" s="1"/>
  <c r="G24" i="6" s="1"/>
  <c r="F10" i="6"/>
  <c r="E10" i="6"/>
  <c r="D10" i="6"/>
  <c r="C10" i="6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I10" i="7"/>
  <c r="I19" i="7" s="1"/>
  <c r="I22" i="7" s="1"/>
  <c r="I24" i="7" s="1"/>
  <c r="H10" i="7"/>
  <c r="G10" i="7"/>
  <c r="G19" i="7" s="1"/>
  <c r="G22" i="7" s="1"/>
  <c r="G24" i="7" s="1"/>
  <c r="F10" i="7"/>
  <c r="F19" i="7" s="1"/>
  <c r="F22" i="7" s="1"/>
  <c r="F24" i="7" s="1"/>
  <c r="E10" i="7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G19" i="8"/>
  <c r="G22" i="8" s="1"/>
  <c r="G24" i="8" s="1"/>
  <c r="K18" i="8"/>
  <c r="J18" i="8"/>
  <c r="I18" i="8"/>
  <c r="H18" i="8"/>
  <c r="G18" i="8"/>
  <c r="F18" i="8"/>
  <c r="F19" i="8" s="1"/>
  <c r="F22" i="8" s="1"/>
  <c r="F24" i="8" s="1"/>
  <c r="E18" i="8"/>
  <c r="D18" i="8"/>
  <c r="C18" i="8"/>
  <c r="B18" i="8"/>
  <c r="K10" i="8"/>
  <c r="J10" i="8"/>
  <c r="I10" i="8"/>
  <c r="H10" i="8"/>
  <c r="G10" i="8"/>
  <c r="F10" i="8"/>
  <c r="E10" i="8"/>
  <c r="E19" i="8" s="1"/>
  <c r="E22" i="8" s="1"/>
  <c r="E24" i="8" s="1"/>
  <c r="D10" i="8"/>
  <c r="D19" i="8" s="1"/>
  <c r="D22" i="8" s="1"/>
  <c r="D24" i="8" s="1"/>
  <c r="C10" i="8"/>
  <c r="B10" i="8"/>
  <c r="I49" i="9"/>
  <c r="I50" i="9" s="1"/>
  <c r="K32" i="9"/>
  <c r="J32" i="9"/>
  <c r="I32" i="9"/>
  <c r="H32" i="9"/>
  <c r="G32" i="9"/>
  <c r="F32" i="9"/>
  <c r="E32" i="9"/>
  <c r="D32" i="9"/>
  <c r="C32" i="9"/>
  <c r="B32" i="9"/>
  <c r="F19" i="9"/>
  <c r="F22" i="9" s="1"/>
  <c r="F24" i="9" s="1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H10" i="9"/>
  <c r="G10" i="9"/>
  <c r="G19" i="9" s="1"/>
  <c r="G22" i="9" s="1"/>
  <c r="G24" i="9" s="1"/>
  <c r="F10" i="9"/>
  <c r="E10" i="9"/>
  <c r="D10" i="9"/>
  <c r="C10" i="9"/>
  <c r="B10" i="9"/>
  <c r="B19" i="9" s="1"/>
  <c r="B22" i="9" s="1"/>
  <c r="B24" i="9" s="1"/>
  <c r="K49" i="10"/>
  <c r="K50" i="10" s="1"/>
  <c r="G49" i="10"/>
  <c r="G50" i="10" s="1"/>
  <c r="E49" i="10"/>
  <c r="E50" i="10" s="1"/>
  <c r="C49" i="10"/>
  <c r="C50" i="10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C10" i="10"/>
  <c r="C19" i="10" s="1"/>
  <c r="C22" i="10" s="1"/>
  <c r="C24" i="10" s="1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I19" i="11" s="1"/>
  <c r="I22" i="11" s="1"/>
  <c r="I24" i="11" s="1"/>
  <c r="H10" i="1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C10" i="11"/>
  <c r="B10" i="11"/>
  <c r="K49" i="12"/>
  <c r="K50" i="12" s="1"/>
  <c r="C49" i="12"/>
  <c r="C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G19" i="12" s="1"/>
  <c r="G22" i="12" s="1"/>
  <c r="G24" i="12" s="1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G10" i="12"/>
  <c r="F10" i="12"/>
  <c r="F19" i="12" s="1"/>
  <c r="F22" i="12" s="1"/>
  <c r="F24" i="12" s="1"/>
  <c r="E10" i="12"/>
  <c r="E19" i="12" s="1"/>
  <c r="E22" i="12" s="1"/>
  <c r="E24" i="12" s="1"/>
  <c r="D10" i="12"/>
  <c r="C10" i="12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G19" i="13" s="1"/>
  <c r="G22" i="13" s="1"/>
  <c r="G24" i="13" s="1"/>
  <c r="F18" i="13"/>
  <c r="E18" i="13"/>
  <c r="D18" i="13"/>
  <c r="C18" i="13"/>
  <c r="B18" i="13"/>
  <c r="K10" i="13"/>
  <c r="J10" i="13"/>
  <c r="I10" i="13"/>
  <c r="I19" i="13" s="1"/>
  <c r="I22" i="13" s="1"/>
  <c r="I24" i="13" s="1"/>
  <c r="H10" i="13"/>
  <c r="G10" i="13"/>
  <c r="F10" i="13"/>
  <c r="E10" i="13"/>
  <c r="E19" i="13" s="1"/>
  <c r="E22" i="13" s="1"/>
  <c r="E24" i="13" s="1"/>
  <c r="D10" i="13"/>
  <c r="C10" i="13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F19" i="14" s="1"/>
  <c r="F22" i="14" s="1"/>
  <c r="F24" i="14" s="1"/>
  <c r="E18" i="14"/>
  <c r="E19" i="14" s="1"/>
  <c r="E22" i="14" s="1"/>
  <c r="E24" i="14" s="1"/>
  <c r="D18" i="14"/>
  <c r="C18" i="14"/>
  <c r="B18" i="14"/>
  <c r="K10" i="14"/>
  <c r="K19" i="14" s="1"/>
  <c r="K22" i="14" s="1"/>
  <c r="K24" i="14" s="1"/>
  <c r="J10" i="14"/>
  <c r="I10" i="14"/>
  <c r="H10" i="14"/>
  <c r="G10" i="14"/>
  <c r="F10" i="14"/>
  <c r="E10" i="14"/>
  <c r="D10" i="14"/>
  <c r="D19" i="14" s="1"/>
  <c r="D22" i="14" s="1"/>
  <c r="D24" i="14" s="1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F18" i="15"/>
  <c r="E18" i="15"/>
  <c r="D18" i="15"/>
  <c r="C18" i="15"/>
  <c r="B18" i="15"/>
  <c r="K10" i="15"/>
  <c r="J10" i="15"/>
  <c r="I10" i="15"/>
  <c r="I19" i="15" s="1"/>
  <c r="I22" i="15" s="1"/>
  <c r="I24" i="15" s="1"/>
  <c r="H10" i="15"/>
  <c r="G10" i="15"/>
  <c r="G19" i="15" s="1"/>
  <c r="G22" i="15" s="1"/>
  <c r="G24" i="15" s="1"/>
  <c r="F10" i="15"/>
  <c r="E10" i="15"/>
  <c r="E19" i="15" s="1"/>
  <c r="E22" i="15" s="1"/>
  <c r="E24" i="15" s="1"/>
  <c r="D10" i="15"/>
  <c r="D19" i="15" s="1"/>
  <c r="D22" i="15" s="1"/>
  <c r="D24" i="15" s="1"/>
  <c r="C10" i="15"/>
  <c r="B10" i="15"/>
  <c r="C49" i="16"/>
  <c r="C50" i="16" s="1"/>
  <c r="K32" i="16"/>
  <c r="J32" i="16"/>
  <c r="I32" i="16"/>
  <c r="H32" i="16"/>
  <c r="G32" i="16"/>
  <c r="F32" i="16"/>
  <c r="E32" i="16"/>
  <c r="D32" i="16"/>
  <c r="C32" i="16"/>
  <c r="B32" i="16"/>
  <c r="J19" i="16"/>
  <c r="J22" i="16" s="1"/>
  <c r="J24" i="16" s="1"/>
  <c r="B19" i="16"/>
  <c r="B22" i="16" s="1"/>
  <c r="B24" i="16" s="1"/>
  <c r="K18" i="16"/>
  <c r="J18" i="16"/>
  <c r="I18" i="16"/>
  <c r="H18" i="16"/>
  <c r="G18" i="16"/>
  <c r="F18" i="16"/>
  <c r="E18" i="16"/>
  <c r="D18" i="16"/>
  <c r="D19" i="16" s="1"/>
  <c r="D22" i="16" s="1"/>
  <c r="D24" i="16" s="1"/>
  <c r="C18" i="16"/>
  <c r="B18" i="16"/>
  <c r="K10" i="16"/>
  <c r="J10" i="16"/>
  <c r="I10" i="16"/>
  <c r="H10" i="16"/>
  <c r="G10" i="16"/>
  <c r="F10" i="16"/>
  <c r="F19" i="16" s="1"/>
  <c r="F22" i="16" s="1"/>
  <c r="F24" i="16" s="1"/>
  <c r="E10" i="16"/>
  <c r="D10" i="16"/>
  <c r="C10" i="16"/>
  <c r="B10" i="16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G19" i="17" s="1"/>
  <c r="G22" i="17" s="1"/>
  <c r="G24" i="17" s="1"/>
  <c r="F18" i="17"/>
  <c r="E18" i="17"/>
  <c r="D18" i="17"/>
  <c r="C18" i="17"/>
  <c r="B18" i="17"/>
  <c r="K10" i="17"/>
  <c r="J10" i="17"/>
  <c r="I10" i="17"/>
  <c r="I19" i="17" s="1"/>
  <c r="I22" i="17" s="1"/>
  <c r="I24" i="17" s="1"/>
  <c r="H10" i="17"/>
  <c r="G10" i="17"/>
  <c r="F10" i="17"/>
  <c r="E10" i="17"/>
  <c r="E19" i="17" s="1"/>
  <c r="E22" i="17" s="1"/>
  <c r="E24" i="17" s="1"/>
  <c r="D10" i="17"/>
  <c r="C10" i="17"/>
  <c r="B10" i="17"/>
  <c r="F49" i="18"/>
  <c r="F50" i="18" s="1"/>
  <c r="K32" i="18"/>
  <c r="J32" i="18"/>
  <c r="I32" i="18"/>
  <c r="H32" i="18"/>
  <c r="G32" i="18"/>
  <c r="F32" i="18"/>
  <c r="E32" i="18"/>
  <c r="D32" i="18"/>
  <c r="C32" i="18"/>
  <c r="B32" i="18"/>
  <c r="H19" i="18"/>
  <c r="H22" i="18" s="1"/>
  <c r="H24" i="18" s="1"/>
  <c r="K18" i="18"/>
  <c r="J18" i="18"/>
  <c r="I18" i="18"/>
  <c r="I19" i="18" s="1"/>
  <c r="I22" i="18" s="1"/>
  <c r="I24" i="18" s="1"/>
  <c r="H18" i="18"/>
  <c r="G18" i="18"/>
  <c r="F18" i="18"/>
  <c r="E18" i="18"/>
  <c r="D18" i="18"/>
  <c r="C18" i="18"/>
  <c r="B18" i="18"/>
  <c r="K10" i="18"/>
  <c r="J10" i="18"/>
  <c r="I10" i="18"/>
  <c r="H10" i="18"/>
  <c r="G10" i="18"/>
  <c r="G19" i="18" s="1"/>
  <c r="G22" i="18" s="1"/>
  <c r="G24" i="18" s="1"/>
  <c r="F10" i="18"/>
  <c r="F19" i="18" s="1"/>
  <c r="F22" i="18" s="1"/>
  <c r="F24" i="18" s="1"/>
  <c r="E10" i="18"/>
  <c r="D10" i="18"/>
  <c r="C10" i="18"/>
  <c r="B10" i="18"/>
  <c r="K32" i="19"/>
  <c r="J32" i="19"/>
  <c r="I32" i="19"/>
  <c r="H32" i="19"/>
  <c r="G32" i="19"/>
  <c r="F32" i="19"/>
  <c r="E32" i="19"/>
  <c r="D32" i="19"/>
  <c r="C32" i="19"/>
  <c r="B32" i="19"/>
  <c r="H19" i="19"/>
  <c r="H22" i="19" s="1"/>
  <c r="H24" i="19" s="1"/>
  <c r="K18" i="19"/>
  <c r="J18" i="19"/>
  <c r="J19" i="19" s="1"/>
  <c r="J22" i="19" s="1"/>
  <c r="J24" i="19" s="1"/>
  <c r="I18" i="19"/>
  <c r="I19" i="19" s="1"/>
  <c r="I22" i="19" s="1"/>
  <c r="I24" i="19" s="1"/>
  <c r="H18" i="19"/>
  <c r="G18" i="19"/>
  <c r="F18" i="19"/>
  <c r="E18" i="19"/>
  <c r="D18" i="19"/>
  <c r="C18" i="19"/>
  <c r="B18" i="19"/>
  <c r="B19" i="19" s="1"/>
  <c r="B22" i="19" s="1"/>
  <c r="B24" i="19" s="1"/>
  <c r="K10" i="19"/>
  <c r="K19" i="19" s="1"/>
  <c r="K22" i="19" s="1"/>
  <c r="K24" i="19" s="1"/>
  <c r="J10" i="19"/>
  <c r="I10" i="19"/>
  <c r="H10" i="19"/>
  <c r="G10" i="19"/>
  <c r="G19" i="19" s="1"/>
  <c r="G22" i="19" s="1"/>
  <c r="G24" i="19" s="1"/>
  <c r="F10" i="19"/>
  <c r="E10" i="19"/>
  <c r="D10" i="19"/>
  <c r="C10" i="19"/>
  <c r="C19" i="19" s="1"/>
  <c r="C22" i="19" s="1"/>
  <c r="C24" i="19" s="1"/>
  <c r="B10" i="19"/>
  <c r="K32" i="20"/>
  <c r="J32" i="20"/>
  <c r="I32" i="20"/>
  <c r="H32" i="20"/>
  <c r="G32" i="20"/>
  <c r="F32" i="20"/>
  <c r="E32" i="20"/>
  <c r="D32" i="20"/>
  <c r="C32" i="20"/>
  <c r="B32" i="20"/>
  <c r="G19" i="20"/>
  <c r="G22" i="20" s="1"/>
  <c r="G24" i="20" s="1"/>
  <c r="K18" i="20"/>
  <c r="J18" i="20"/>
  <c r="I18" i="20"/>
  <c r="I19" i="20" s="1"/>
  <c r="I22" i="20" s="1"/>
  <c r="I24" i="20" s="1"/>
  <c r="H18" i="20"/>
  <c r="H19" i="20" s="1"/>
  <c r="H22" i="20" s="1"/>
  <c r="H24" i="20" s="1"/>
  <c r="G18" i="20"/>
  <c r="F18" i="20"/>
  <c r="E18" i="20"/>
  <c r="D18" i="20"/>
  <c r="C18" i="20"/>
  <c r="B18" i="20"/>
  <c r="K10" i="20"/>
  <c r="K19" i="20" s="1"/>
  <c r="K22" i="20" s="1"/>
  <c r="K24" i="20" s="1"/>
  <c r="J10" i="20"/>
  <c r="I10" i="20"/>
  <c r="H10" i="20"/>
  <c r="G10" i="20"/>
  <c r="F10" i="20"/>
  <c r="F19" i="20" s="1"/>
  <c r="F22" i="20" s="1"/>
  <c r="F24" i="20" s="1"/>
  <c r="E10" i="20"/>
  <c r="D10" i="20"/>
  <c r="C10" i="20"/>
  <c r="C19" i="20" s="1"/>
  <c r="C22" i="20" s="1"/>
  <c r="C24" i="20" s="1"/>
  <c r="B10" i="20"/>
  <c r="C49" i="21"/>
  <c r="C50" i="21" s="1"/>
  <c r="K32" i="21"/>
  <c r="J32" i="21"/>
  <c r="I32" i="21"/>
  <c r="H32" i="21"/>
  <c r="G32" i="21"/>
  <c r="F32" i="21"/>
  <c r="E32" i="21"/>
  <c r="D32" i="21"/>
  <c r="C32" i="21"/>
  <c r="B32" i="21"/>
  <c r="H19" i="21"/>
  <c r="H22" i="21" s="1"/>
  <c r="H24" i="21" s="1"/>
  <c r="G19" i="21"/>
  <c r="G22" i="21" s="1"/>
  <c r="G24" i="21" s="1"/>
  <c r="K18" i="21"/>
  <c r="J18" i="21"/>
  <c r="I18" i="21"/>
  <c r="I19" i="21" s="1"/>
  <c r="I22" i="21" s="1"/>
  <c r="I24" i="21" s="1"/>
  <c r="H18" i="21"/>
  <c r="G18" i="21"/>
  <c r="F18" i="21"/>
  <c r="E18" i="21"/>
  <c r="D18" i="21"/>
  <c r="C18" i="21"/>
  <c r="B18" i="21"/>
  <c r="K10" i="21"/>
  <c r="J10" i="21"/>
  <c r="I10" i="21"/>
  <c r="H10" i="21"/>
  <c r="G10" i="21"/>
  <c r="F10" i="21"/>
  <c r="F19" i="21" s="1"/>
  <c r="F22" i="21" s="1"/>
  <c r="F24" i="21" s="1"/>
  <c r="E10" i="21"/>
  <c r="D10" i="21"/>
  <c r="C10" i="21"/>
  <c r="B10" i="21"/>
  <c r="K32" i="1"/>
  <c r="J32" i="1"/>
  <c r="I32" i="1"/>
  <c r="H32" i="1"/>
  <c r="G32" i="1"/>
  <c r="F32" i="1"/>
  <c r="E32" i="1"/>
  <c r="D32" i="1"/>
  <c r="C32" i="1"/>
  <c r="B32" i="1"/>
  <c r="H19" i="1"/>
  <c r="H22" i="1" s="1"/>
  <c r="H24" i="1" s="1"/>
  <c r="K18" i="1"/>
  <c r="J18" i="1"/>
  <c r="J19" i="1" s="1"/>
  <c r="J22" i="1" s="1"/>
  <c r="J24" i="1" s="1"/>
  <c r="I18" i="1"/>
  <c r="I19" i="1" s="1"/>
  <c r="I22" i="1" s="1"/>
  <c r="I24" i="1" s="1"/>
  <c r="H18" i="1"/>
  <c r="G18" i="1"/>
  <c r="F18" i="1"/>
  <c r="E18" i="1"/>
  <c r="D18" i="1"/>
  <c r="C18" i="1"/>
  <c r="B18" i="1"/>
  <c r="B19" i="1" s="1"/>
  <c r="B22" i="1" s="1"/>
  <c r="B24" i="1" s="1"/>
  <c r="K10" i="1"/>
  <c r="K19" i="1" s="1"/>
  <c r="K22" i="1" s="1"/>
  <c r="K24" i="1" s="1"/>
  <c r="J10" i="1"/>
  <c r="I10" i="1"/>
  <c r="H10" i="1"/>
  <c r="G10" i="1"/>
  <c r="G19" i="1" s="1"/>
  <c r="G22" i="1" s="1"/>
  <c r="G24" i="1" s="1"/>
  <c r="F10" i="1"/>
  <c r="E10" i="1"/>
  <c r="D10" i="1"/>
  <c r="C10" i="1"/>
  <c r="C19" i="1" s="1"/>
  <c r="C22" i="1" s="1"/>
  <c r="C24" i="1" s="1"/>
  <c r="B10" i="1"/>
  <c r="B74" i="16" l="1"/>
  <c r="B73" i="16" s="1"/>
  <c r="B74" i="10"/>
  <c r="B73" i="10" s="1"/>
  <c r="D19" i="20"/>
  <c r="D22" i="20" s="1"/>
  <c r="D24" i="20" s="1"/>
  <c r="B19" i="20"/>
  <c r="B22" i="20" s="1"/>
  <c r="B24" i="20" s="1"/>
  <c r="J19" i="20"/>
  <c r="J22" i="20" s="1"/>
  <c r="J24" i="20" s="1"/>
  <c r="H19" i="16"/>
  <c r="H22" i="16" s="1"/>
  <c r="H24" i="16" s="1"/>
  <c r="F19" i="15"/>
  <c r="F22" i="15" s="1"/>
  <c r="F24" i="15" s="1"/>
  <c r="C19" i="12"/>
  <c r="C22" i="12" s="1"/>
  <c r="C24" i="12" s="1"/>
  <c r="K19" i="12"/>
  <c r="K22" i="12" s="1"/>
  <c r="K24" i="12" s="1"/>
  <c r="D19" i="10"/>
  <c r="D22" i="10" s="1"/>
  <c r="D24" i="10" s="1"/>
  <c r="B19" i="7"/>
  <c r="B22" i="7" s="1"/>
  <c r="B24" i="7" s="1"/>
  <c r="J19" i="7"/>
  <c r="J22" i="7" s="1"/>
  <c r="J24" i="7" s="1"/>
  <c r="H19" i="7"/>
  <c r="H22" i="7" s="1"/>
  <c r="H24" i="7" s="1"/>
  <c r="D19" i="4"/>
  <c r="D22" i="4" s="1"/>
  <c r="D24" i="4" s="1"/>
  <c r="D19" i="2"/>
  <c r="D22" i="2" s="1"/>
  <c r="D24" i="2" s="1"/>
  <c r="G70" i="1"/>
  <c r="G75" i="1" s="1"/>
  <c r="G49" i="1" s="1"/>
  <c r="G50" i="1" s="1"/>
  <c r="C70" i="19"/>
  <c r="C75" i="19" s="1"/>
  <c r="C49" i="19" s="1"/>
  <c r="C50" i="19" s="1"/>
  <c r="K70" i="19"/>
  <c r="K75" i="19" s="1"/>
  <c r="K49" i="19" s="1"/>
  <c r="K50" i="19" s="1"/>
  <c r="I70" i="19"/>
  <c r="I75" i="19" s="1"/>
  <c r="I49" i="19" s="1"/>
  <c r="I50" i="19" s="1"/>
  <c r="H70" i="13"/>
  <c r="H75" i="13" s="1"/>
  <c r="H49" i="13" s="1"/>
  <c r="H50" i="13" s="1"/>
  <c r="H70" i="12"/>
  <c r="H75" i="12" s="1"/>
  <c r="H49" i="12" s="1"/>
  <c r="H50" i="12" s="1"/>
  <c r="F70" i="12"/>
  <c r="F75" i="12" s="1"/>
  <c r="F49" i="12" s="1"/>
  <c r="F50" i="12" s="1"/>
  <c r="B70" i="3"/>
  <c r="B75" i="3" s="1"/>
  <c r="B49" i="3" s="1"/>
  <c r="B50" i="3" s="1"/>
  <c r="J70" i="3"/>
  <c r="J75" i="3" s="1"/>
  <c r="J49" i="3" s="1"/>
  <c r="J50" i="3" s="1"/>
  <c r="G70" i="2"/>
  <c r="G75" i="2" s="1"/>
  <c r="G49" i="2" s="1"/>
  <c r="G50" i="2" s="1"/>
  <c r="E19" i="20"/>
  <c r="E22" i="20" s="1"/>
  <c r="E24" i="20" s="1"/>
  <c r="H19" i="17"/>
  <c r="H22" i="17" s="1"/>
  <c r="H24" i="17" s="1"/>
  <c r="F19" i="17"/>
  <c r="F22" i="17" s="1"/>
  <c r="F24" i="17" s="1"/>
  <c r="I19" i="16"/>
  <c r="I22" i="16" s="1"/>
  <c r="I24" i="16" s="1"/>
  <c r="G19" i="16"/>
  <c r="G22" i="16" s="1"/>
  <c r="G24" i="16" s="1"/>
  <c r="D19" i="13"/>
  <c r="D22" i="13" s="1"/>
  <c r="D24" i="13" s="1"/>
  <c r="B19" i="13"/>
  <c r="B22" i="13" s="1"/>
  <c r="B24" i="13" s="1"/>
  <c r="J19" i="13"/>
  <c r="J22" i="13" s="1"/>
  <c r="J24" i="13" s="1"/>
  <c r="D19" i="12"/>
  <c r="D22" i="12" s="1"/>
  <c r="D24" i="12" s="1"/>
  <c r="H19" i="11"/>
  <c r="H22" i="11" s="1"/>
  <c r="H24" i="11" s="1"/>
  <c r="E19" i="10"/>
  <c r="E22" i="10" s="1"/>
  <c r="E24" i="10" s="1"/>
  <c r="I19" i="9"/>
  <c r="I22" i="9" s="1"/>
  <c r="I24" i="9" s="1"/>
  <c r="C19" i="7"/>
  <c r="C22" i="7" s="1"/>
  <c r="C24" i="7" s="1"/>
  <c r="K19" i="7"/>
  <c r="K22" i="7" s="1"/>
  <c r="K24" i="7" s="1"/>
  <c r="I19" i="6"/>
  <c r="I22" i="6" s="1"/>
  <c r="I24" i="6" s="1"/>
  <c r="E19" i="4"/>
  <c r="E22" i="4" s="1"/>
  <c r="E24" i="4" s="1"/>
  <c r="E19" i="2"/>
  <c r="E22" i="2" s="1"/>
  <c r="E24" i="2" s="1"/>
  <c r="J70" i="19"/>
  <c r="J75" i="19" s="1"/>
  <c r="J49" i="19" s="1"/>
  <c r="J50" i="19" s="1"/>
  <c r="B70" i="17"/>
  <c r="B75" i="17" s="1"/>
  <c r="B49" i="17" s="1"/>
  <c r="B50" i="17" s="1"/>
  <c r="I70" i="16"/>
  <c r="I75" i="16" s="1"/>
  <c r="I49" i="16" s="1"/>
  <c r="I50" i="16" s="1"/>
  <c r="I70" i="14"/>
  <c r="I75" i="14" s="1"/>
  <c r="I49" i="14" s="1"/>
  <c r="I50" i="14" s="1"/>
  <c r="I70" i="7"/>
  <c r="I75" i="7" s="1"/>
  <c r="I49" i="7" s="1"/>
  <c r="I50" i="7" s="1"/>
  <c r="I70" i="5"/>
  <c r="I75" i="5" s="1"/>
  <c r="I49" i="5" s="1"/>
  <c r="I50" i="5" s="1"/>
  <c r="G70" i="5"/>
  <c r="G75" i="5" s="1"/>
  <c r="G49" i="5" s="1"/>
  <c r="G50" i="5" s="1"/>
  <c r="K70" i="3"/>
  <c r="K75" i="3" s="1"/>
  <c r="K49" i="3" s="1"/>
  <c r="K50" i="3" s="1"/>
  <c r="C19" i="21"/>
  <c r="C22" i="21" s="1"/>
  <c r="C24" i="21" s="1"/>
  <c r="K19" i="21"/>
  <c r="K22" i="21" s="1"/>
  <c r="K24" i="21" s="1"/>
  <c r="C19" i="18"/>
  <c r="C22" i="18" s="1"/>
  <c r="C24" i="18" s="1"/>
  <c r="K19" i="18"/>
  <c r="K22" i="18" s="1"/>
  <c r="K24" i="18" s="1"/>
  <c r="B19" i="17"/>
  <c r="B22" i="17" s="1"/>
  <c r="B24" i="17" s="1"/>
  <c r="J19" i="17"/>
  <c r="J22" i="17" s="1"/>
  <c r="J24" i="17" s="1"/>
  <c r="H19" i="14"/>
  <c r="H22" i="14" s="1"/>
  <c r="H24" i="14" s="1"/>
  <c r="F19" i="13"/>
  <c r="F22" i="13" s="1"/>
  <c r="F24" i="13" s="1"/>
  <c r="B19" i="11"/>
  <c r="B22" i="11" s="1"/>
  <c r="B24" i="11" s="1"/>
  <c r="J19" i="11"/>
  <c r="J22" i="11" s="1"/>
  <c r="J24" i="11" s="1"/>
  <c r="C19" i="9"/>
  <c r="C22" i="9" s="1"/>
  <c r="C24" i="9" s="1"/>
  <c r="K19" i="9"/>
  <c r="K22" i="9" s="1"/>
  <c r="K24" i="9" s="1"/>
  <c r="I19" i="8"/>
  <c r="I22" i="8" s="1"/>
  <c r="I24" i="8" s="1"/>
  <c r="E19" i="7"/>
  <c r="E22" i="7" s="1"/>
  <c r="E24" i="7" s="1"/>
  <c r="C19" i="6"/>
  <c r="C22" i="6" s="1"/>
  <c r="C24" i="6" s="1"/>
  <c r="K19" i="6"/>
  <c r="K22" i="6" s="1"/>
  <c r="K24" i="6" s="1"/>
  <c r="I19" i="5"/>
  <c r="I22" i="5" s="1"/>
  <c r="I24" i="5" s="1"/>
  <c r="B19" i="3"/>
  <c r="B22" i="3" s="1"/>
  <c r="B24" i="3" s="1"/>
  <c r="J19" i="3"/>
  <c r="J22" i="3" s="1"/>
  <c r="J24" i="3" s="1"/>
  <c r="B70" i="1"/>
  <c r="B75" i="1" s="1"/>
  <c r="B49" i="1" s="1"/>
  <c r="B50" i="1" s="1"/>
  <c r="D70" i="20"/>
  <c r="D75" i="20" s="1"/>
  <c r="D49" i="20" s="1"/>
  <c r="D50" i="20" s="1"/>
  <c r="D70" i="17"/>
  <c r="D75" i="17" s="1"/>
  <c r="D49" i="17" s="1"/>
  <c r="D50" i="17" s="1"/>
  <c r="C70" i="13"/>
  <c r="C75" i="13" s="1"/>
  <c r="C49" i="13" s="1"/>
  <c r="C50" i="13" s="1"/>
  <c r="K70" i="13"/>
  <c r="K75" i="13" s="1"/>
  <c r="K49" i="13" s="1"/>
  <c r="K50" i="13" s="1"/>
  <c r="C70" i="7"/>
  <c r="C75" i="7" s="1"/>
  <c r="C49" i="7" s="1"/>
  <c r="C50" i="7" s="1"/>
  <c r="K70" i="7"/>
  <c r="K75" i="7" s="1"/>
  <c r="K49" i="7" s="1"/>
  <c r="K50" i="7" s="1"/>
  <c r="C70" i="5"/>
  <c r="C75" i="5" s="1"/>
  <c r="C49" i="5" s="1"/>
  <c r="C50" i="5" s="1"/>
  <c r="D70" i="2"/>
  <c r="D75" i="2" s="1"/>
  <c r="D49" i="2" s="1"/>
  <c r="D50" i="2" s="1"/>
  <c r="D19" i="1"/>
  <c r="D22" i="1" s="1"/>
  <c r="D24" i="1" s="1"/>
  <c r="D19" i="19"/>
  <c r="D22" i="19" s="1"/>
  <c r="D24" i="19" s="1"/>
  <c r="E19" i="1"/>
  <c r="E22" i="1" s="1"/>
  <c r="E24" i="1" s="1"/>
  <c r="D19" i="21"/>
  <c r="D22" i="21" s="1"/>
  <c r="D24" i="21" s="1"/>
  <c r="B19" i="21"/>
  <c r="B22" i="21" s="1"/>
  <c r="B24" i="21" s="1"/>
  <c r="J19" i="21"/>
  <c r="J22" i="21" s="1"/>
  <c r="J24" i="21" s="1"/>
  <c r="E19" i="19"/>
  <c r="E22" i="19" s="1"/>
  <c r="E24" i="19" s="1"/>
  <c r="D19" i="18"/>
  <c r="D22" i="18" s="1"/>
  <c r="D24" i="18" s="1"/>
  <c r="B19" i="18"/>
  <c r="B22" i="18" s="1"/>
  <c r="B24" i="18" s="1"/>
  <c r="J19" i="18"/>
  <c r="J22" i="18" s="1"/>
  <c r="J24" i="18" s="1"/>
  <c r="C19" i="17"/>
  <c r="C22" i="17" s="1"/>
  <c r="C24" i="17" s="1"/>
  <c r="K19" i="17"/>
  <c r="K22" i="17" s="1"/>
  <c r="K24" i="17" s="1"/>
  <c r="B19" i="15"/>
  <c r="B22" i="15" s="1"/>
  <c r="B24" i="15" s="1"/>
  <c r="J19" i="15"/>
  <c r="J22" i="15" s="1"/>
  <c r="J24" i="15" s="1"/>
  <c r="H19" i="15"/>
  <c r="H22" i="15" s="1"/>
  <c r="H24" i="15" s="1"/>
  <c r="I19" i="14"/>
  <c r="I22" i="14" s="1"/>
  <c r="I24" i="14" s="1"/>
  <c r="G19" i="14"/>
  <c r="G22" i="14" s="1"/>
  <c r="G24" i="14" s="1"/>
  <c r="C19" i="11"/>
  <c r="C22" i="11" s="1"/>
  <c r="C24" i="11" s="1"/>
  <c r="K19" i="11"/>
  <c r="K22" i="11" s="1"/>
  <c r="K24" i="11" s="1"/>
  <c r="D19" i="9"/>
  <c r="D22" i="9" s="1"/>
  <c r="D24" i="9" s="1"/>
  <c r="B19" i="8"/>
  <c r="B22" i="8" s="1"/>
  <c r="B24" i="8" s="1"/>
  <c r="J19" i="8"/>
  <c r="J22" i="8" s="1"/>
  <c r="J24" i="8" s="1"/>
  <c r="H19" i="8"/>
  <c r="H22" i="8" s="1"/>
  <c r="H24" i="8" s="1"/>
  <c r="D19" i="6"/>
  <c r="D22" i="6" s="1"/>
  <c r="D24" i="6" s="1"/>
  <c r="B19" i="5"/>
  <c r="B22" i="5" s="1"/>
  <c r="B24" i="5" s="1"/>
  <c r="J19" i="5"/>
  <c r="J22" i="5" s="1"/>
  <c r="J24" i="5" s="1"/>
  <c r="H19" i="5"/>
  <c r="H22" i="5" s="1"/>
  <c r="H24" i="5" s="1"/>
  <c r="C19" i="3"/>
  <c r="C22" i="3" s="1"/>
  <c r="C24" i="3" s="1"/>
  <c r="K19" i="3"/>
  <c r="K22" i="3" s="1"/>
  <c r="K24" i="3" s="1"/>
  <c r="I19" i="3"/>
  <c r="I22" i="3" s="1"/>
  <c r="I24" i="3" s="1"/>
  <c r="C70" i="1"/>
  <c r="C75" i="1" s="1"/>
  <c r="C49" i="1" s="1"/>
  <c r="C50" i="1" s="1"/>
  <c r="K70" i="1"/>
  <c r="K75" i="1" s="1"/>
  <c r="K49" i="1" s="1"/>
  <c r="K50" i="1" s="1"/>
  <c r="E70" i="21"/>
  <c r="E75" i="21" s="1"/>
  <c r="E49" i="21" s="1"/>
  <c r="E50" i="21" s="1"/>
  <c r="G70" i="19"/>
  <c r="G75" i="19" s="1"/>
  <c r="G49" i="19" s="1"/>
  <c r="G50" i="19" s="1"/>
  <c r="E70" i="17"/>
  <c r="E75" i="17" s="1"/>
  <c r="E49" i="17" s="1"/>
  <c r="E50" i="17" s="1"/>
  <c r="D70" i="16"/>
  <c r="D75" i="16" s="1"/>
  <c r="D49" i="16" s="1"/>
  <c r="D50" i="16" s="1"/>
  <c r="J70" i="13"/>
  <c r="J75" i="13" s="1"/>
  <c r="J49" i="13" s="1"/>
  <c r="J50" i="13" s="1"/>
  <c r="C70" i="11"/>
  <c r="C75" i="11" s="1"/>
  <c r="C49" i="11" s="1"/>
  <c r="C50" i="11" s="1"/>
  <c r="K70" i="11"/>
  <c r="K75" i="11" s="1"/>
  <c r="K49" i="11" s="1"/>
  <c r="K50" i="11" s="1"/>
  <c r="D70" i="10"/>
  <c r="D75" i="10" s="1"/>
  <c r="D49" i="10" s="1"/>
  <c r="D50" i="10" s="1"/>
  <c r="F70" i="9"/>
  <c r="F75" i="9" s="1"/>
  <c r="F49" i="9" s="1"/>
  <c r="F50" i="9" s="1"/>
  <c r="E70" i="8"/>
  <c r="E75" i="8" s="1"/>
  <c r="E49" i="8" s="1"/>
  <c r="E50" i="8" s="1"/>
  <c r="D70" i="7"/>
  <c r="D75" i="7" s="1"/>
  <c r="D49" i="7" s="1"/>
  <c r="D50" i="7" s="1"/>
  <c r="B70" i="7"/>
  <c r="B75" i="7" s="1"/>
  <c r="B49" i="7" s="1"/>
  <c r="B50" i="7" s="1"/>
  <c r="D70" i="6"/>
  <c r="D75" i="6" s="1"/>
  <c r="D49" i="6" s="1"/>
  <c r="D50" i="6" s="1"/>
  <c r="B70" i="6"/>
  <c r="B75" i="6" s="1"/>
  <c r="B49" i="6" s="1"/>
  <c r="B50" i="6" s="1"/>
  <c r="J70" i="6"/>
  <c r="J75" i="6" s="1"/>
  <c r="J49" i="6" s="1"/>
  <c r="J50" i="6" s="1"/>
  <c r="D70" i="5"/>
  <c r="D75" i="5" s="1"/>
  <c r="D49" i="5" s="1"/>
  <c r="D50" i="5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F19" i="1"/>
  <c r="F22" i="1" s="1"/>
  <c r="F24" i="1" s="1"/>
  <c r="E19" i="21"/>
  <c r="E22" i="21" s="1"/>
  <c r="E24" i="21" s="1"/>
  <c r="F19" i="19"/>
  <c r="F22" i="19" s="1"/>
  <c r="F24" i="19" s="1"/>
  <c r="E19" i="18"/>
  <c r="E22" i="18" s="1"/>
  <c r="E24" i="18" s="1"/>
  <c r="D19" i="17"/>
  <c r="D22" i="17" s="1"/>
  <c r="D24" i="17" s="1"/>
  <c r="E19" i="16"/>
  <c r="E22" i="16" s="1"/>
  <c r="E24" i="16" s="1"/>
  <c r="C19" i="15"/>
  <c r="C22" i="15" s="1"/>
  <c r="C24" i="15" s="1"/>
  <c r="K19" i="15"/>
  <c r="K22" i="15" s="1"/>
  <c r="K24" i="15" s="1"/>
  <c r="B19" i="14"/>
  <c r="B22" i="14" s="1"/>
  <c r="B24" i="14" s="1"/>
  <c r="J19" i="14"/>
  <c r="J22" i="14" s="1"/>
  <c r="J24" i="14" s="1"/>
  <c r="H19" i="13"/>
  <c r="H22" i="13" s="1"/>
  <c r="H24" i="13" s="1"/>
  <c r="H19" i="12"/>
  <c r="H22" i="12" s="1"/>
  <c r="H24" i="12" s="1"/>
  <c r="D19" i="11"/>
  <c r="D22" i="11" s="1"/>
  <c r="D24" i="11" s="1"/>
  <c r="I19" i="10"/>
  <c r="I22" i="10" s="1"/>
  <c r="I24" i="10" s="1"/>
  <c r="E19" i="9"/>
  <c r="E22" i="9" s="1"/>
  <c r="E24" i="9" s="1"/>
  <c r="C19" i="8"/>
  <c r="C22" i="8" s="1"/>
  <c r="C24" i="8" s="1"/>
  <c r="K19" i="8"/>
  <c r="K22" i="8" s="1"/>
  <c r="K24" i="8" s="1"/>
  <c r="E19" i="6"/>
  <c r="E22" i="6" s="1"/>
  <c r="E24" i="6" s="1"/>
  <c r="C19" i="5"/>
  <c r="C22" i="5" s="1"/>
  <c r="C24" i="5" s="1"/>
  <c r="K19" i="5"/>
  <c r="K22" i="5" s="1"/>
  <c r="K24" i="5" s="1"/>
  <c r="I19" i="4"/>
  <c r="I22" i="4" s="1"/>
  <c r="I24" i="4" s="1"/>
  <c r="D19" i="3"/>
  <c r="D22" i="3" s="1"/>
  <c r="D24" i="3" s="1"/>
  <c r="F70" i="21"/>
  <c r="F75" i="21" s="1"/>
  <c r="F49" i="21" s="1"/>
  <c r="F50" i="21" s="1"/>
  <c r="H70" i="19"/>
  <c r="H75" i="19" s="1"/>
  <c r="H49" i="19" s="1"/>
  <c r="H50" i="19" s="1"/>
  <c r="E70" i="16"/>
  <c r="E75" i="16" s="1"/>
  <c r="E49" i="16" s="1"/>
  <c r="E50" i="16" s="1"/>
  <c r="F70" i="15"/>
  <c r="F75" i="15" s="1"/>
  <c r="F49" i="15" s="1"/>
  <c r="F50" i="15" s="1"/>
  <c r="E70" i="14"/>
  <c r="E75" i="14" s="1"/>
  <c r="E49" i="14" s="1"/>
  <c r="E50" i="14" s="1"/>
  <c r="E70" i="13"/>
  <c r="E75" i="13" s="1"/>
  <c r="E49" i="13" s="1"/>
  <c r="E50" i="13" s="1"/>
  <c r="E70" i="12"/>
  <c r="E75" i="12" s="1"/>
  <c r="E49" i="12" s="1"/>
  <c r="E50" i="12" s="1"/>
  <c r="D70" i="11"/>
  <c r="D75" i="11" s="1"/>
  <c r="D49" i="11" s="1"/>
  <c r="D50" i="11" s="1"/>
  <c r="B74" i="4"/>
  <c r="B73" i="4" s="1"/>
  <c r="B74" i="3"/>
  <c r="B73" i="3" s="1"/>
  <c r="B74" i="2"/>
  <c r="B73" i="2" s="1"/>
  <c r="D70" i="21"/>
  <c r="D75" i="21" s="1"/>
  <c r="D49" i="21" s="1"/>
  <c r="D50" i="21" s="1"/>
  <c r="B74" i="21"/>
  <c r="B73" i="21" s="1"/>
  <c r="B74" i="20"/>
  <c r="B73" i="20" s="1"/>
  <c r="F70" i="20"/>
  <c r="F75" i="20" s="1"/>
  <c r="F49" i="20" s="1"/>
  <c r="F50" i="20" s="1"/>
  <c r="I70" i="20"/>
  <c r="I75" i="20" s="1"/>
  <c r="I49" i="20" s="1"/>
  <c r="I50" i="20" s="1"/>
  <c r="D70" i="19"/>
  <c r="D75" i="19" s="1"/>
  <c r="D49" i="19" s="1"/>
  <c r="D50" i="19" s="1"/>
  <c r="E70" i="19"/>
  <c r="E75" i="19" s="1"/>
  <c r="E49" i="19" s="1"/>
  <c r="E50" i="19" s="1"/>
  <c r="B74" i="19"/>
  <c r="B73" i="19" s="1"/>
  <c r="F70" i="19"/>
  <c r="F75" i="19" s="1"/>
  <c r="F49" i="19" s="1"/>
  <c r="F50" i="19" s="1"/>
  <c r="D70" i="18"/>
  <c r="D75" i="18" s="1"/>
  <c r="D49" i="18" s="1"/>
  <c r="D50" i="18" s="1"/>
  <c r="E70" i="18"/>
  <c r="E75" i="18" s="1"/>
  <c r="E49" i="18" s="1"/>
  <c r="E50" i="18" s="1"/>
  <c r="I70" i="17"/>
  <c r="I75" i="17" s="1"/>
  <c r="I49" i="17" s="1"/>
  <c r="I50" i="17" s="1"/>
  <c r="B74" i="17"/>
  <c r="B73" i="17" s="1"/>
  <c r="H70" i="17"/>
  <c r="H75" i="17" s="1"/>
  <c r="H49" i="17" s="1"/>
  <c r="H50" i="17" s="1"/>
  <c r="K70" i="16"/>
  <c r="K75" i="16" s="1"/>
  <c r="K49" i="16" s="1"/>
  <c r="K50" i="16" s="1"/>
  <c r="G70" i="16"/>
  <c r="G75" i="16" s="1"/>
  <c r="G49" i="16" s="1"/>
  <c r="G50" i="16" s="1"/>
  <c r="H70" i="16"/>
  <c r="H75" i="16" s="1"/>
  <c r="H49" i="16" s="1"/>
  <c r="H50" i="16" s="1"/>
  <c r="D70" i="15"/>
  <c r="D75" i="15" s="1"/>
  <c r="D49" i="15" s="1"/>
  <c r="D50" i="15" s="1"/>
  <c r="B74" i="15"/>
  <c r="B73" i="15" s="1"/>
  <c r="I70" i="15"/>
  <c r="I75" i="15" s="1"/>
  <c r="I49" i="15" s="1"/>
  <c r="I50" i="15" s="1"/>
  <c r="G70" i="15"/>
  <c r="G75" i="15" s="1"/>
  <c r="G49" i="15" s="1"/>
  <c r="G50" i="15" s="1"/>
  <c r="D70" i="14"/>
  <c r="D75" i="14" s="1"/>
  <c r="D49" i="14" s="1"/>
  <c r="D50" i="14" s="1"/>
  <c r="C70" i="14"/>
  <c r="C75" i="14" s="1"/>
  <c r="C49" i="14" s="1"/>
  <c r="C50" i="14" s="1"/>
  <c r="K70" i="14"/>
  <c r="K75" i="14" s="1"/>
  <c r="K49" i="14" s="1"/>
  <c r="K50" i="14" s="1"/>
  <c r="G70" i="14"/>
  <c r="G75" i="14" s="1"/>
  <c r="G49" i="14" s="1"/>
  <c r="G50" i="14" s="1"/>
  <c r="H70" i="14"/>
  <c r="H75" i="14" s="1"/>
  <c r="H49" i="14" s="1"/>
  <c r="H50" i="14" s="1"/>
  <c r="D70" i="13"/>
  <c r="D75" i="13" s="1"/>
  <c r="D49" i="13" s="1"/>
  <c r="D50" i="13" s="1"/>
  <c r="B74" i="13"/>
  <c r="B73" i="13" s="1"/>
  <c r="I70" i="13"/>
  <c r="I75" i="13" s="1"/>
  <c r="I49" i="13" s="1"/>
  <c r="I50" i="13" s="1"/>
  <c r="G70" i="13"/>
  <c r="G75" i="13" s="1"/>
  <c r="G49" i="13" s="1"/>
  <c r="G50" i="13" s="1"/>
  <c r="D70" i="12"/>
  <c r="D75" i="12" s="1"/>
  <c r="D49" i="12" s="1"/>
  <c r="D50" i="12" s="1"/>
  <c r="B70" i="12"/>
  <c r="B75" i="12" s="1"/>
  <c r="B49" i="12" s="1"/>
  <c r="B50" i="12" s="1"/>
  <c r="J70" i="12"/>
  <c r="J75" i="12" s="1"/>
  <c r="J49" i="12" s="1"/>
  <c r="J50" i="12" s="1"/>
  <c r="G70" i="12"/>
  <c r="G75" i="12" s="1"/>
  <c r="G49" i="12" s="1"/>
  <c r="G50" i="12" s="1"/>
  <c r="B74" i="12"/>
  <c r="B73" i="12" s="1"/>
  <c r="B74" i="11"/>
  <c r="B73" i="11" s="1"/>
  <c r="H70" i="11"/>
  <c r="H75" i="11" s="1"/>
  <c r="H49" i="11" s="1"/>
  <c r="H50" i="11" s="1"/>
  <c r="J70" i="10"/>
  <c r="J75" i="10" s="1"/>
  <c r="J49" i="10" s="1"/>
  <c r="J50" i="10" s="1"/>
  <c r="B70" i="10"/>
  <c r="B75" i="10" s="1"/>
  <c r="B49" i="10" s="1"/>
  <c r="B50" i="10" s="1"/>
  <c r="H70" i="10"/>
  <c r="H75" i="10" s="1"/>
  <c r="H49" i="10" s="1"/>
  <c r="H50" i="10" s="1"/>
  <c r="B74" i="9"/>
  <c r="B73" i="9" s="1"/>
  <c r="G70" i="9"/>
  <c r="G75" i="9" s="1"/>
  <c r="G49" i="9" s="1"/>
  <c r="G50" i="9" s="1"/>
  <c r="C70" i="9"/>
  <c r="C75" i="9" s="1"/>
  <c r="C49" i="9" s="1"/>
  <c r="C50" i="9" s="1"/>
  <c r="K70" i="9"/>
  <c r="K75" i="9" s="1"/>
  <c r="K49" i="9" s="1"/>
  <c r="K50" i="9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B74" i="8"/>
  <c r="B73" i="8" s="1"/>
  <c r="G70" i="8"/>
  <c r="G75" i="8" s="1"/>
  <c r="G49" i="8" s="1"/>
  <c r="G50" i="8" s="1"/>
  <c r="G70" i="7"/>
  <c r="G75" i="7" s="1"/>
  <c r="G49" i="7" s="1"/>
  <c r="G50" i="7" s="1"/>
  <c r="B74" i="7"/>
  <c r="B73" i="7" s="1"/>
  <c r="H70" i="7"/>
  <c r="H75" i="7" s="1"/>
  <c r="H49" i="7" s="1"/>
  <c r="H50" i="7" s="1"/>
  <c r="F70" i="7"/>
  <c r="F75" i="7" s="1"/>
  <c r="F49" i="7" s="1"/>
  <c r="F50" i="7" s="1"/>
  <c r="C70" i="6"/>
  <c r="C75" i="6" s="1"/>
  <c r="C49" i="6" s="1"/>
  <c r="C50" i="6" s="1"/>
  <c r="K70" i="6"/>
  <c r="K75" i="6" s="1"/>
  <c r="K49" i="6" s="1"/>
  <c r="K50" i="6" s="1"/>
  <c r="G70" i="6"/>
  <c r="G75" i="6" s="1"/>
  <c r="G49" i="6" s="1"/>
  <c r="G50" i="6" s="1"/>
  <c r="H70" i="6"/>
  <c r="H75" i="6" s="1"/>
  <c r="H49" i="6" s="1"/>
  <c r="H50" i="6" s="1"/>
  <c r="B74" i="5"/>
  <c r="B73" i="5" s="1"/>
  <c r="H70" i="5"/>
  <c r="H75" i="5" s="1"/>
  <c r="H49" i="5" s="1"/>
  <c r="H50" i="5" s="1"/>
  <c r="F70" i="5"/>
  <c r="F75" i="5" s="1"/>
  <c r="F49" i="5" s="1"/>
  <c r="F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H70" i="4"/>
  <c r="H75" i="4" s="1"/>
  <c r="H49" i="4" s="1"/>
  <c r="H50" i="4" s="1"/>
  <c r="H70" i="3"/>
  <c r="H75" i="3" s="1"/>
  <c r="H49" i="3" s="1"/>
  <c r="H50" i="3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H70" i="2"/>
  <c r="H75" i="2" s="1"/>
  <c r="H49" i="2" s="1"/>
  <c r="H50" i="2" s="1"/>
  <c r="D70" i="1"/>
  <c r="D75" i="1" s="1"/>
  <c r="D49" i="1" s="1"/>
  <c r="D50" i="1" s="1"/>
  <c r="J70" i="1"/>
  <c r="J75" i="1" s="1"/>
  <c r="J49" i="1" s="1"/>
  <c r="J50" i="1" s="1"/>
  <c r="B74" i="1"/>
  <c r="B73" i="1" s="1"/>
  <c r="H70" i="1"/>
  <c r="H75" i="1" s="1"/>
  <c r="H49" i="1" s="1"/>
  <c r="H50" i="1" s="1"/>
  <c r="F70" i="1"/>
  <c r="F75" i="1" s="1"/>
  <c r="F49" i="1" s="1"/>
  <c r="F50" i="1" s="1"/>
  <c r="I70" i="1"/>
  <c r="I75" i="1" s="1"/>
  <c r="I49" i="1" s="1"/>
  <c r="I50" i="1" s="1"/>
  <c r="C19" i="16"/>
  <c r="C22" i="16" s="1"/>
  <c r="C24" i="16" s="1"/>
  <c r="K19" i="16"/>
  <c r="K22" i="16" s="1"/>
  <c r="K24" i="16" s="1"/>
  <c r="H19" i="10"/>
  <c r="H22" i="10" s="1"/>
  <c r="H24" i="10" s="1"/>
  <c r="C19" i="13"/>
  <c r="C22" i="13" s="1"/>
  <c r="C24" i="13" s="1"/>
  <c r="K19" i="13"/>
  <c r="K22" i="13" s="1"/>
  <c r="K24" i="13" s="1"/>
  <c r="H19" i="9"/>
  <c r="H22" i="9" s="1"/>
  <c r="H24" i="9" s="1"/>
</calcChain>
</file>

<file path=xl/sharedStrings.xml><?xml version="1.0" encoding="utf-8"?>
<sst xmlns="http://schemas.openxmlformats.org/spreadsheetml/2006/main" count="1932" uniqueCount="106">
  <si>
    <t>Mpumalanga: Albert Luthuli (MP301)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</si>
  <si>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</si>
  <si>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</si>
  <si>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</si>
  <si>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</si>
  <si>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</si>
  <si>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</si>
  <si>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</si>
  <si>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</si>
  <si>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</si>
  <si>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</si>
  <si>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</si>
  <si>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</si>
  <si>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</si>
  <si>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</si>
  <si>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</si>
  <si>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</si>
  <si>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</si>
  <si>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</si>
  <si>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</si>
  <si>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</si>
  <si>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</si>
  <si>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</si>
  <si>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</si>
  <si>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</si>
  <si>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</si>
  <si>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</si>
  <si>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</si>
  <si>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</si>
  <si>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</si>
  <si>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</si>
  <si>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</si>
  <si>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</si>
  <si>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</si>
  <si>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</si>
  <si>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</si>
  <si>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</si>
  <si>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</si>
  <si>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</si>
  <si>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</si>
  <si>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</si>
  <si>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</si>
  <si>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</si>
  <si>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</si>
  <si>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</si>
  <si>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</si>
  <si>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</si>
  <si>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</si>
  <si>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</si>
  <si>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</si>
  <si>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</si>
  <si>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</si>
  <si>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</si>
  <si>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</si>
  <si>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</si>
  <si>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</si>
  <si>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</si>
  <si>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</si>
  <si>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</si>
  <si>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</si>
  <si>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</si>
  <si>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</si>
  <si>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</si>
  <si>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</si>
  <si>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</si>
  <si>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</si>
  <si>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</si>
  <si>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</si>
  <si>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</si>
  <si>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</si>
  <si>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</si>
  <si>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</si>
  <si>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</si>
  <si>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</si>
  <si>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</si>
  <si>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</si>
  <si>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Mpumalanga: Msukaligwa (MP302) - Table A1 Budget Summary for 4th Quarter ended 30 June 2024 (Figures Finalised as at 2024/07/29)</t>
  </si>
  <si>
    <t>Mpumalanga: Mkhondo (MP303) - Table A1 Budget Summary for 4th Quarter ended 30 June 2024 (Figures Finalised as at 2024/07/29)</t>
  </si>
  <si>
    <t>Mpumalanga: Pixley Ka Seme (MP) (MP304) - Table A1 Budget Summary for 4th Quarter ended 30 June 2024 (Figures Finalised as at 2024/07/29)</t>
  </si>
  <si>
    <t>Mpumalanga: Lekwa (MP305) - Table A1 Budget Summary for 4th Quarter ended 30 June 2024 (Figures Finalised as at 2024/07/29)</t>
  </si>
  <si>
    <t>Mpumalanga: Dipaleseng (MP306)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</si>
  <si>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</si>
  <si>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Gert Sibande (DC30) - Table A1 Budget Summary for 4th Quarter ended 30 June 2024 (Figures Finalised as at 2024/07/29)</t>
  </si>
  <si>
    <t>Mpumalanga: Victor Khanye (MP311)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</si>
  <si>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</si>
  <si>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</si>
  <si>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Emakhazeni (MP314) - Table A1 Budget Summary for 4th Quarter ended 30 June 2024 (Figures Finalised as at 2024/07/29)</t>
  </si>
  <si>
    <t>Mpumalanga: Thembisile Hani (MP315) - Table A1 Budget Summary for 4th Quarter ended 30 June 2024 (Figures Finalised as at 2024/07/29)</t>
  </si>
  <si>
    <t>Mpumalanga: Dr J.S. Moroka (MP316) - Table A1 Budget Summary for 4th Quarter ended 30 June 2024 (Figures Finalised as at 2024/07/29)</t>
  </si>
  <si>
    <t>Mpumalanga: Nkangala (DC31) - Table A1 Budget Summary for 4th Quarter ended 30 June 2024 (Figures Finalised as at 2024/07/29)</t>
  </si>
  <si>
    <t>Mpumalanga: Thaba Chweu (MP321) - Table A1 Budget Summary for 4th Quarter ended 30 June 2024 (Figures Finalised as at 2024/07/29)</t>
  </si>
  <si>
    <t>Mpumalanga: Nkomazi (MP324) - Table A1 Budget Summary for 4th Quarter ended 30 June 2024 (Figures Finalised as at 2024/07/29)</t>
  </si>
  <si>
    <t>Mpumalanga: Bushbuckridge (MP325)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</si>
  <si>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</si>
  <si>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Mpumalanga: Ehlanzeni (DC32)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</si>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</sst>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96011644</v>
      </c>
      <c r="C5" s="17">
        <v>91810430</v>
      </c>
      <c r="D5" s="21">
        <v>62118477</v>
      </c>
      <c r="E5" s="22">
        <v>124725916</v>
      </c>
      <c r="F5" s="17">
        <v>114725932</v>
      </c>
      <c r="G5" s="23">
        <v>114725932</v>
      </c>
      <c r="H5" s="19">
        <v>58268529</v>
      </c>
      <c r="I5" s="22">
        <v>135346296</v>
      </c>
      <c r="J5" s="17">
        <v>142113612</v>
      </c>
      <c r="K5" s="23">
        <v>152219292</v>
      </c>
    </row>
    <row r="6" spans="1:11" ht="13.5" x14ac:dyDescent="0.25">
      <c r="A6" s="20" t="s">
        <v>18</v>
      </c>
      <c r="B6" s="17">
        <v>64715866</v>
      </c>
      <c r="C6" s="17">
        <v>64332760</v>
      </c>
      <c r="D6" s="21">
        <v>60871248</v>
      </c>
      <c r="E6" s="22">
        <v>135399764</v>
      </c>
      <c r="F6" s="17">
        <v>73571563</v>
      </c>
      <c r="G6" s="23">
        <v>73571563</v>
      </c>
      <c r="H6" s="19">
        <v>58191380</v>
      </c>
      <c r="I6" s="22">
        <v>79021359</v>
      </c>
      <c r="J6" s="17">
        <v>83634370</v>
      </c>
      <c r="K6" s="23">
        <v>88517738</v>
      </c>
    </row>
    <row r="7" spans="1:11" ht="13.5" x14ac:dyDescent="0.25">
      <c r="A7" s="20" t="s">
        <v>19</v>
      </c>
      <c r="B7" s="17">
        <v>7239623</v>
      </c>
      <c r="C7" s="17">
        <v>4997453</v>
      </c>
      <c r="D7" s="21">
        <v>9546487</v>
      </c>
      <c r="E7" s="22">
        <v>2512975</v>
      </c>
      <c r="F7" s="17">
        <v>13462891</v>
      </c>
      <c r="G7" s="23">
        <v>13462891</v>
      </c>
      <c r="H7" s="19">
        <v>14477522</v>
      </c>
      <c r="I7" s="22">
        <v>14122584</v>
      </c>
      <c r="J7" s="17">
        <v>14969928</v>
      </c>
      <c r="K7" s="23">
        <v>15868116</v>
      </c>
    </row>
    <row r="8" spans="1:11" ht="13.5" x14ac:dyDescent="0.25">
      <c r="A8" s="20" t="s">
        <v>20</v>
      </c>
      <c r="B8" s="17">
        <v>398244160</v>
      </c>
      <c r="C8" s="17">
        <v>355560813</v>
      </c>
      <c r="D8" s="21">
        <v>400266706</v>
      </c>
      <c r="E8" s="22">
        <v>423109000</v>
      </c>
      <c r="F8" s="17">
        <v>422941000</v>
      </c>
      <c r="G8" s="23">
        <v>422941000</v>
      </c>
      <c r="H8" s="19">
        <v>243581045</v>
      </c>
      <c r="I8" s="22">
        <v>463697004</v>
      </c>
      <c r="J8" s="17">
        <v>491518824</v>
      </c>
      <c r="K8" s="23">
        <v>521009952</v>
      </c>
    </row>
    <row r="9" spans="1:11" ht="13.5" x14ac:dyDescent="0.25">
      <c r="A9" s="20" t="s">
        <v>21</v>
      </c>
      <c r="B9" s="17">
        <v>61090303</v>
      </c>
      <c r="C9" s="17">
        <v>57459798</v>
      </c>
      <c r="D9" s="21">
        <v>46406364</v>
      </c>
      <c r="E9" s="22">
        <v>38698680</v>
      </c>
      <c r="F9" s="17">
        <v>161235254</v>
      </c>
      <c r="G9" s="23">
        <v>161235254</v>
      </c>
      <c r="H9" s="19">
        <v>31817809</v>
      </c>
      <c r="I9" s="22">
        <v>83243892</v>
      </c>
      <c r="J9" s="17">
        <v>86635104</v>
      </c>
      <c r="K9" s="23">
        <v>91282512</v>
      </c>
    </row>
    <row r="10" spans="1:11" ht="25.5" x14ac:dyDescent="0.2">
      <c r="A10" s="24" t="s">
        <v>96</v>
      </c>
      <c r="B10" s="25">
        <f>SUM(B5:B9)</f>
        <v>627301596</v>
      </c>
      <c r="C10" s="26">
        <f t="shared" ref="C10:K10" si="0">SUM(C5:C9)</f>
        <v>574161254</v>
      </c>
      <c r="D10" s="27">
        <f t="shared" si="0"/>
        <v>579209282</v>
      </c>
      <c r="E10" s="25">
        <f t="shared" si="0"/>
        <v>724446335</v>
      </c>
      <c r="F10" s="26">
        <f t="shared" si="0"/>
        <v>785936640</v>
      </c>
      <c r="G10" s="28">
        <f t="shared" si="0"/>
        <v>785936640</v>
      </c>
      <c r="H10" s="29">
        <f t="shared" si="0"/>
        <v>406336285</v>
      </c>
      <c r="I10" s="25">
        <f t="shared" si="0"/>
        <v>775431135</v>
      </c>
      <c r="J10" s="26">
        <f t="shared" si="0"/>
        <v>818871838</v>
      </c>
      <c r="K10" s="28">
        <f t="shared" si="0"/>
        <v>868897610</v>
      </c>
    </row>
    <row r="11" spans="1:11" ht="13.5" x14ac:dyDescent="0.25">
      <c r="A11" s="20" t="s">
        <v>22</v>
      </c>
      <c r="B11" s="17">
        <v>205063740</v>
      </c>
      <c r="C11" s="17">
        <v>220324392</v>
      </c>
      <c r="D11" s="21">
        <v>231550927</v>
      </c>
      <c r="E11" s="22">
        <v>260000000</v>
      </c>
      <c r="F11" s="17">
        <v>260000001</v>
      </c>
      <c r="G11" s="23">
        <v>260000001</v>
      </c>
      <c r="H11" s="19">
        <v>156559582</v>
      </c>
      <c r="I11" s="22">
        <v>276188000</v>
      </c>
      <c r="J11" s="17">
        <v>289997399</v>
      </c>
      <c r="K11" s="23">
        <v>304497266</v>
      </c>
    </row>
    <row r="12" spans="1:11" ht="13.5" x14ac:dyDescent="0.25">
      <c r="A12" s="20" t="s">
        <v>23</v>
      </c>
      <c r="B12" s="17">
        <v>20023989</v>
      </c>
      <c r="C12" s="17">
        <v>20318648</v>
      </c>
      <c r="D12" s="21">
        <v>21751896</v>
      </c>
      <c r="E12" s="22">
        <v>26324999</v>
      </c>
      <c r="F12" s="17">
        <v>26325001</v>
      </c>
      <c r="G12" s="23">
        <v>26325001</v>
      </c>
      <c r="H12" s="19">
        <v>22079337</v>
      </c>
      <c r="I12" s="22">
        <v>27614904</v>
      </c>
      <c r="J12" s="17">
        <v>28968048</v>
      </c>
      <c r="K12" s="23">
        <v>30561312</v>
      </c>
    </row>
    <row r="13" spans="1:11" ht="13.5" x14ac:dyDescent="0.25">
      <c r="A13" s="20" t="s">
        <v>24</v>
      </c>
      <c r="B13" s="17">
        <v>57359502</v>
      </c>
      <c r="C13" s="17">
        <v>-66083051</v>
      </c>
      <c r="D13" s="21">
        <v>70737627</v>
      </c>
      <c r="E13" s="22">
        <v>53453022</v>
      </c>
      <c r="F13" s="17">
        <v>53453016</v>
      </c>
      <c r="G13" s="23">
        <v>53453016</v>
      </c>
      <c r="H13" s="19">
        <v>58878248</v>
      </c>
      <c r="I13" s="22">
        <v>55600260</v>
      </c>
      <c r="J13" s="17">
        <v>58324644</v>
      </c>
      <c r="K13" s="23">
        <v>61532568</v>
      </c>
    </row>
    <row r="14" spans="1:11" ht="13.5" x14ac:dyDescent="0.25">
      <c r="A14" s="20" t="s">
        <v>25</v>
      </c>
      <c r="B14" s="17">
        <v>6212725</v>
      </c>
      <c r="C14" s="17">
        <v>7758409</v>
      </c>
      <c r="D14" s="21">
        <v>8440476</v>
      </c>
      <c r="E14" s="22">
        <v>1889510</v>
      </c>
      <c r="F14" s="17">
        <v>1889510</v>
      </c>
      <c r="G14" s="23">
        <v>1889510</v>
      </c>
      <c r="H14" s="19">
        <v>1339622</v>
      </c>
      <c r="I14" s="22">
        <v>1982100</v>
      </c>
      <c r="J14" s="17">
        <v>2079216</v>
      </c>
      <c r="K14" s="23">
        <v>2193576</v>
      </c>
    </row>
    <row r="15" spans="1:11" ht="13.5" x14ac:dyDescent="0.25">
      <c r="A15" s="20" t="s">
        <v>26</v>
      </c>
      <c r="B15" s="17">
        <v>117023920</v>
      </c>
      <c r="C15" s="17">
        <v>111576026</v>
      </c>
      <c r="D15" s="21">
        <v>117512818</v>
      </c>
      <c r="E15" s="22">
        <v>166703515</v>
      </c>
      <c r="F15" s="17">
        <v>155935533</v>
      </c>
      <c r="G15" s="23">
        <v>155935533</v>
      </c>
      <c r="H15" s="19">
        <v>130691356</v>
      </c>
      <c r="I15" s="22">
        <v>153003627</v>
      </c>
      <c r="J15" s="17">
        <v>160529739</v>
      </c>
      <c r="K15" s="23">
        <v>169206965</v>
      </c>
    </row>
    <row r="16" spans="1:11" ht="13.5" x14ac:dyDescent="0.25">
      <c r="A16" s="20" t="s">
        <v>27</v>
      </c>
      <c r="B16" s="17">
        <v>2831159</v>
      </c>
      <c r="C16" s="17">
        <v>1884210</v>
      </c>
      <c r="D16" s="21">
        <v>2688200</v>
      </c>
      <c r="E16" s="22">
        <v>0</v>
      </c>
      <c r="F16" s="17">
        <v>2843000</v>
      </c>
      <c r="G16" s="23">
        <v>2843000</v>
      </c>
      <c r="H16" s="19">
        <v>3313229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331999931</v>
      </c>
      <c r="C17" s="17">
        <v>305171131</v>
      </c>
      <c r="D17" s="21">
        <v>274866257</v>
      </c>
      <c r="E17" s="22">
        <v>213969266</v>
      </c>
      <c r="F17" s="17">
        <v>280830318</v>
      </c>
      <c r="G17" s="23">
        <v>280830318</v>
      </c>
      <c r="H17" s="19">
        <v>143508864</v>
      </c>
      <c r="I17" s="22">
        <v>245512722</v>
      </c>
      <c r="J17" s="17">
        <v>259745519</v>
      </c>
      <c r="K17" s="23">
        <v>272829110</v>
      </c>
    </row>
    <row r="18" spans="1:11" ht="13.5" x14ac:dyDescent="0.25">
      <c r="A18" s="30" t="s">
        <v>29</v>
      </c>
      <c r="B18" s="31">
        <f>SUM(B11:B17)</f>
        <v>740514966</v>
      </c>
      <c r="C18" s="32">
        <f t="shared" ref="C18:K18" si="1">SUM(C11:C17)</f>
        <v>600949765</v>
      </c>
      <c r="D18" s="33">
        <f t="shared" si="1"/>
        <v>727548201</v>
      </c>
      <c r="E18" s="31">
        <f t="shared" si="1"/>
        <v>722340312</v>
      </c>
      <c r="F18" s="32">
        <f t="shared" si="1"/>
        <v>781276379</v>
      </c>
      <c r="G18" s="34">
        <f t="shared" si="1"/>
        <v>781276379</v>
      </c>
      <c r="H18" s="35">
        <f t="shared" si="1"/>
        <v>516370238</v>
      </c>
      <c r="I18" s="31">
        <f t="shared" si="1"/>
        <v>759901613</v>
      </c>
      <c r="J18" s="32">
        <f t="shared" si="1"/>
        <v>799644565</v>
      </c>
      <c r="K18" s="34">
        <f t="shared" si="1"/>
        <v>840820797</v>
      </c>
    </row>
    <row r="19" spans="1:11" ht="13.5" x14ac:dyDescent="0.25">
      <c r="A19" s="30" t="s">
        <v>30</v>
      </c>
      <c r="B19" s="36">
        <f>+B10-B18</f>
        <v>-113213370</v>
      </c>
      <c r="C19" s="37">
        <f t="shared" ref="C19:K19" si="2">+C10-C18</f>
        <v>-26788511</v>
      </c>
      <c r="D19" s="38">
        <f t="shared" si="2"/>
        <v>-148338919</v>
      </c>
      <c r="E19" s="36">
        <f t="shared" si="2"/>
        <v>2106023</v>
      </c>
      <c r="F19" s="37">
        <f t="shared" si="2"/>
        <v>4660261</v>
      </c>
      <c r="G19" s="39">
        <f t="shared" si="2"/>
        <v>4660261</v>
      </c>
      <c r="H19" s="40">
        <f t="shared" si="2"/>
        <v>-110033953</v>
      </c>
      <c r="I19" s="36">
        <f t="shared" si="2"/>
        <v>15529522</v>
      </c>
      <c r="J19" s="37">
        <f t="shared" si="2"/>
        <v>19227273</v>
      </c>
      <c r="K19" s="39">
        <f t="shared" si="2"/>
        <v>28076813</v>
      </c>
    </row>
    <row r="20" spans="1:11" ht="25.5" x14ac:dyDescent="0.2">
      <c r="A20" s="41" t="s">
        <v>31</v>
      </c>
      <c r="B20" s="42">
        <v>412453475</v>
      </c>
      <c r="C20" s="43">
        <v>442684024</v>
      </c>
      <c r="D20" s="44">
        <v>359492999</v>
      </c>
      <c r="E20" s="42">
        <v>521418000</v>
      </c>
      <c r="F20" s="43">
        <v>495997000</v>
      </c>
      <c r="G20" s="45">
        <v>495997000</v>
      </c>
      <c r="H20" s="46">
        <v>134895044</v>
      </c>
      <c r="I20" s="42">
        <v>473831004</v>
      </c>
      <c r="J20" s="43">
        <v>502260852</v>
      </c>
      <c r="K20" s="45">
        <v>532396512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1500000</v>
      </c>
      <c r="E21" s="48">
        <v>0</v>
      </c>
      <c r="F21" s="49">
        <v>0</v>
      </c>
      <c r="G21" s="51">
        <v>0</v>
      </c>
      <c r="H21" s="52">
        <v>-2386957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300720105</v>
      </c>
      <c r="C22" s="55">
        <f t="shared" ref="C22:K22" si="3">SUM(C19:C21)</f>
        <v>415895513</v>
      </c>
      <c r="D22" s="56">
        <f t="shared" si="3"/>
        <v>212654080</v>
      </c>
      <c r="E22" s="54">
        <f t="shared" si="3"/>
        <v>523524023</v>
      </c>
      <c r="F22" s="55">
        <f t="shared" si="3"/>
        <v>500657261</v>
      </c>
      <c r="G22" s="57">
        <f t="shared" si="3"/>
        <v>500657261</v>
      </c>
      <c r="H22" s="58">
        <f t="shared" si="3"/>
        <v>22474134</v>
      </c>
      <c r="I22" s="54">
        <f t="shared" si="3"/>
        <v>489360526</v>
      </c>
      <c r="J22" s="55">
        <f t="shared" si="3"/>
        <v>521488125</v>
      </c>
      <c r="K22" s="57">
        <f t="shared" si="3"/>
        <v>560473325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300720105</v>
      </c>
      <c r="C24" s="37">
        <f t="shared" ref="C24:K24" si="4">SUM(C22:C23)</f>
        <v>415895513</v>
      </c>
      <c r="D24" s="38">
        <f t="shared" si="4"/>
        <v>212654080</v>
      </c>
      <c r="E24" s="36">
        <f t="shared" si="4"/>
        <v>523524023</v>
      </c>
      <c r="F24" s="37">
        <f t="shared" si="4"/>
        <v>500657261</v>
      </c>
      <c r="G24" s="39">
        <f t="shared" si="4"/>
        <v>500657261</v>
      </c>
      <c r="H24" s="40">
        <f t="shared" si="4"/>
        <v>22474134</v>
      </c>
      <c r="I24" s="36">
        <f t="shared" si="4"/>
        <v>489360526</v>
      </c>
      <c r="J24" s="37">
        <f t="shared" si="4"/>
        <v>521488125</v>
      </c>
      <c r="K24" s="39">
        <f t="shared" si="4"/>
        <v>560473325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374280092</v>
      </c>
      <c r="C27" s="66">
        <v>384728226</v>
      </c>
      <c r="D27" s="67">
        <v>76242545</v>
      </c>
      <c r="E27" s="68">
        <v>20500000</v>
      </c>
      <c r="F27" s="66">
        <v>520706563</v>
      </c>
      <c r="G27" s="69">
        <v>520706563</v>
      </c>
      <c r="H27" s="70">
        <v>392369579</v>
      </c>
      <c r="I27" s="68">
        <v>489914988</v>
      </c>
      <c r="J27" s="66">
        <v>480898632</v>
      </c>
      <c r="K27" s="69">
        <v>567279744</v>
      </c>
    </row>
    <row r="28" spans="1:11" ht="13.5" x14ac:dyDescent="0.25">
      <c r="A28" s="71" t="s">
        <v>36</v>
      </c>
      <c r="B28" s="17">
        <v>345115846</v>
      </c>
      <c r="C28" s="17">
        <v>361190730</v>
      </c>
      <c r="D28" s="21">
        <v>49127597</v>
      </c>
      <c r="E28" s="22">
        <v>20500000</v>
      </c>
      <c r="F28" s="17">
        <v>490348520</v>
      </c>
      <c r="G28" s="23">
        <v>490348520</v>
      </c>
      <c r="H28" s="19">
        <v>0</v>
      </c>
      <c r="I28" s="22">
        <v>477502488</v>
      </c>
      <c r="J28" s="17">
        <v>467803440</v>
      </c>
      <c r="K28" s="23">
        <v>553398828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2195166</v>
      </c>
      <c r="C31" s="17">
        <v>20935670</v>
      </c>
      <c r="D31" s="21">
        <v>15675662</v>
      </c>
      <c r="E31" s="22">
        <v>0</v>
      </c>
      <c r="F31" s="17">
        <v>30358043</v>
      </c>
      <c r="G31" s="23">
        <v>30358043</v>
      </c>
      <c r="H31" s="19">
        <v>0</v>
      </c>
      <c r="I31" s="22">
        <v>12412500</v>
      </c>
      <c r="J31" s="17">
        <v>13095192</v>
      </c>
      <c r="K31" s="23">
        <v>13880916</v>
      </c>
    </row>
    <row r="32" spans="1:11" ht="13.5" x14ac:dyDescent="0.25">
      <c r="A32" s="30" t="s">
        <v>39</v>
      </c>
      <c r="B32" s="66">
        <f>SUM(B28:B31)</f>
        <v>347311012</v>
      </c>
      <c r="C32" s="66">
        <f t="shared" ref="C32:K32" si="5">SUM(C28:C31)</f>
        <v>382126400</v>
      </c>
      <c r="D32" s="67">
        <f t="shared" si="5"/>
        <v>64803259</v>
      </c>
      <c r="E32" s="68">
        <f t="shared" si="5"/>
        <v>20500000</v>
      </c>
      <c r="F32" s="66">
        <f t="shared" si="5"/>
        <v>520706563</v>
      </c>
      <c r="G32" s="69">
        <f t="shared" si="5"/>
        <v>520706563</v>
      </c>
      <c r="H32" s="70">
        <f t="shared" si="5"/>
        <v>0</v>
      </c>
      <c r="I32" s="68">
        <f t="shared" si="5"/>
        <v>489914988</v>
      </c>
      <c r="J32" s="66">
        <f t="shared" si="5"/>
        <v>480898632</v>
      </c>
      <c r="K32" s="69">
        <f t="shared" si="5"/>
        <v>567279744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232361948</v>
      </c>
      <c r="C35" s="17">
        <v>229506259</v>
      </c>
      <c r="D35" s="21">
        <v>161534761</v>
      </c>
      <c r="E35" s="22">
        <v>513527379</v>
      </c>
      <c r="F35" s="17">
        <v>258434866</v>
      </c>
      <c r="G35" s="23">
        <v>258434866</v>
      </c>
      <c r="H35" s="19">
        <v>-25584149</v>
      </c>
      <c r="I35" s="22">
        <v>377675357</v>
      </c>
      <c r="J35" s="17">
        <v>626176157</v>
      </c>
      <c r="K35" s="23">
        <v>851284186</v>
      </c>
    </row>
    <row r="36" spans="1:11" ht="13.5" x14ac:dyDescent="0.25">
      <c r="A36" s="20" t="s">
        <v>42</v>
      </c>
      <c r="B36" s="17">
        <v>1787898936</v>
      </c>
      <c r="C36" s="17">
        <v>2363977113</v>
      </c>
      <c r="D36" s="21">
        <v>2328514805</v>
      </c>
      <c r="E36" s="22">
        <v>2425346651</v>
      </c>
      <c r="F36" s="17">
        <v>2795729866</v>
      </c>
      <c r="G36" s="23">
        <v>2795729866</v>
      </c>
      <c r="H36" s="19">
        <v>273352380</v>
      </c>
      <c r="I36" s="22">
        <v>3041574391</v>
      </c>
      <c r="J36" s="17">
        <v>3464148379</v>
      </c>
      <c r="K36" s="23">
        <v>3969895555</v>
      </c>
    </row>
    <row r="37" spans="1:11" ht="13.5" x14ac:dyDescent="0.25">
      <c r="A37" s="20" t="s">
        <v>43</v>
      </c>
      <c r="B37" s="17">
        <v>259744563</v>
      </c>
      <c r="C37" s="17">
        <v>266698848</v>
      </c>
      <c r="D37" s="21">
        <v>267030617</v>
      </c>
      <c r="E37" s="22">
        <v>160896559</v>
      </c>
      <c r="F37" s="17">
        <v>229484395</v>
      </c>
      <c r="G37" s="23">
        <v>229484395</v>
      </c>
      <c r="H37" s="19">
        <v>261190810</v>
      </c>
      <c r="I37" s="22">
        <v>306568912</v>
      </c>
      <c r="J37" s="17">
        <v>456155566</v>
      </c>
      <c r="K37" s="23">
        <v>626537442</v>
      </c>
    </row>
    <row r="38" spans="1:11" ht="13.5" x14ac:dyDescent="0.25">
      <c r="A38" s="20" t="s">
        <v>44</v>
      </c>
      <c r="B38" s="17">
        <v>5487008</v>
      </c>
      <c r="C38" s="17">
        <v>4300789</v>
      </c>
      <c r="D38" s="21">
        <v>18354551</v>
      </c>
      <c r="E38" s="22">
        <v>0</v>
      </c>
      <c r="F38" s="17">
        <v>1381900</v>
      </c>
      <c r="G38" s="23">
        <v>1381900</v>
      </c>
      <c r="H38" s="19">
        <v>14053762</v>
      </c>
      <c r="I38" s="22">
        <v>115459129</v>
      </c>
      <c r="J38" s="17">
        <v>115459129</v>
      </c>
      <c r="K38" s="23">
        <v>115459129</v>
      </c>
    </row>
    <row r="39" spans="1:11" ht="13.5" x14ac:dyDescent="0.25">
      <c r="A39" s="20" t="s">
        <v>45</v>
      </c>
      <c r="B39" s="17">
        <v>1454309208</v>
      </c>
      <c r="C39" s="17">
        <v>1906588222</v>
      </c>
      <c r="D39" s="21">
        <v>1992010311</v>
      </c>
      <c r="E39" s="22">
        <v>2773513779</v>
      </c>
      <c r="F39" s="17">
        <v>2823298443</v>
      </c>
      <c r="G39" s="23">
        <v>2823298443</v>
      </c>
      <c r="H39" s="19">
        <v>84452159</v>
      </c>
      <c r="I39" s="22">
        <v>2997221707</v>
      </c>
      <c r="J39" s="17">
        <v>3518709832</v>
      </c>
      <c r="K39" s="23">
        <v>4079183163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860797946</v>
      </c>
      <c r="C42" s="17">
        <v>-113150002</v>
      </c>
      <c r="D42" s="21">
        <v>-188584315</v>
      </c>
      <c r="E42" s="22">
        <v>597112616</v>
      </c>
      <c r="F42" s="17">
        <v>524103404</v>
      </c>
      <c r="G42" s="23">
        <v>524103404</v>
      </c>
      <c r="H42" s="19">
        <v>344130508</v>
      </c>
      <c r="I42" s="22">
        <v>563617945</v>
      </c>
      <c r="J42" s="17">
        <v>595485028</v>
      </c>
      <c r="K42" s="23">
        <v>643163541</v>
      </c>
    </row>
    <row r="43" spans="1:11" ht="13.5" x14ac:dyDescent="0.25">
      <c r="A43" s="20" t="s">
        <v>48</v>
      </c>
      <c r="B43" s="17">
        <v>-397182996</v>
      </c>
      <c r="C43" s="17">
        <v>-79943538</v>
      </c>
      <c r="D43" s="21">
        <v>0</v>
      </c>
      <c r="E43" s="22">
        <v>-549574000</v>
      </c>
      <c r="F43" s="17">
        <v>-518504520</v>
      </c>
      <c r="G43" s="23">
        <v>-518504520</v>
      </c>
      <c r="H43" s="19">
        <v>-367919551</v>
      </c>
      <c r="I43" s="22">
        <v>-489915000</v>
      </c>
      <c r="J43" s="17">
        <v>-480898618</v>
      </c>
      <c r="K43" s="23">
        <v>-567279736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564940547</v>
      </c>
      <c r="C45" s="66">
        <v>-133285234</v>
      </c>
      <c r="D45" s="67">
        <v>-158432670</v>
      </c>
      <c r="E45" s="68">
        <v>73751118</v>
      </c>
      <c r="F45" s="66">
        <v>13857742</v>
      </c>
      <c r="G45" s="69">
        <v>13857742</v>
      </c>
      <c r="H45" s="70">
        <v>-24018328</v>
      </c>
      <c r="I45" s="68">
        <v>78276038</v>
      </c>
      <c r="J45" s="66">
        <v>202413117</v>
      </c>
      <c r="K45" s="69">
        <v>292350832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60620966</v>
      </c>
      <c r="C48" s="17">
        <v>30851756</v>
      </c>
      <c r="D48" s="21">
        <v>9031530</v>
      </c>
      <c r="E48" s="22">
        <v>19080246</v>
      </c>
      <c r="F48" s="17">
        <v>14630413</v>
      </c>
      <c r="G48" s="23">
        <v>14630413</v>
      </c>
      <c r="H48" s="19">
        <v>-52411537</v>
      </c>
      <c r="I48" s="22">
        <v>78276042</v>
      </c>
      <c r="J48" s="17">
        <v>202413117</v>
      </c>
      <c r="K48" s="23">
        <v>292350831</v>
      </c>
    </row>
    <row r="49" spans="1:11" ht="13.5" x14ac:dyDescent="0.25">
      <c r="A49" s="20" t="s">
        <v>53</v>
      </c>
      <c r="B49" s="17">
        <f>+B75</f>
        <v>130370477.96940799</v>
      </c>
      <c r="C49" s="17">
        <f t="shared" ref="C49:K49" si="6">+C75</f>
        <v>1474471682.344506</v>
      </c>
      <c r="D49" s="21">
        <f t="shared" si="6"/>
        <v>235060098.30186558</v>
      </c>
      <c r="E49" s="22">
        <f t="shared" si="6"/>
        <v>-213485708.68482327</v>
      </c>
      <c r="F49" s="17">
        <f t="shared" si="6"/>
        <v>9098209.3143234849</v>
      </c>
      <c r="G49" s="23">
        <f t="shared" si="6"/>
        <v>9098209.3143234849</v>
      </c>
      <c r="H49" s="19">
        <f t="shared" si="6"/>
        <v>261145526.09900129</v>
      </c>
      <c r="I49" s="22">
        <f t="shared" si="6"/>
        <v>-3294163.2988325059</v>
      </c>
      <c r="J49" s="17">
        <f t="shared" si="6"/>
        <v>18020877.270166516</v>
      </c>
      <c r="K49" s="23">
        <f t="shared" si="6"/>
        <v>39619471.165750325</v>
      </c>
    </row>
    <row r="50" spans="1:11" ht="13.5" x14ac:dyDescent="0.25">
      <c r="A50" s="30" t="s">
        <v>54</v>
      </c>
      <c r="B50" s="66">
        <f>+B48-B49</f>
        <v>-69749511.969407991</v>
      </c>
      <c r="C50" s="66">
        <f t="shared" ref="C50:K50" si="7">+C48-C49</f>
        <v>-1443619926.344506</v>
      </c>
      <c r="D50" s="67">
        <f t="shared" si="7"/>
        <v>-226028568.30186558</v>
      </c>
      <c r="E50" s="68">
        <f t="shared" si="7"/>
        <v>232565954.68482327</v>
      </c>
      <c r="F50" s="66">
        <f t="shared" si="7"/>
        <v>5532203.6856765151</v>
      </c>
      <c r="G50" s="69">
        <f t="shared" si="7"/>
        <v>5532203.6856765151</v>
      </c>
      <c r="H50" s="70">
        <f t="shared" si="7"/>
        <v>-313557063.09900129</v>
      </c>
      <c r="I50" s="68">
        <f t="shared" si="7"/>
        <v>81570205.298832506</v>
      </c>
      <c r="J50" s="66">
        <f t="shared" si="7"/>
        <v>184392239.72983348</v>
      </c>
      <c r="K50" s="69">
        <f t="shared" si="7"/>
        <v>252731359.83424968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1648801376</v>
      </c>
      <c r="C53" s="17">
        <v>1622147945</v>
      </c>
      <c r="D53" s="21">
        <v>1826539631</v>
      </c>
      <c r="E53" s="22">
        <v>1368323149</v>
      </c>
      <c r="F53" s="17">
        <v>1687985076</v>
      </c>
      <c r="G53" s="23">
        <v>1687985076</v>
      </c>
      <c r="H53" s="19">
        <v>257358007</v>
      </c>
      <c r="I53" s="22">
        <v>2712964277</v>
      </c>
      <c r="J53" s="17">
        <v>2810211605</v>
      </c>
      <c r="K53" s="23">
        <v>2941355729</v>
      </c>
    </row>
    <row r="54" spans="1:11" ht="13.5" x14ac:dyDescent="0.25">
      <c r="A54" s="20" t="s">
        <v>57</v>
      </c>
      <c r="B54" s="17">
        <v>45055712</v>
      </c>
      <c r="C54" s="17">
        <v>53543016</v>
      </c>
      <c r="D54" s="21">
        <v>55907251</v>
      </c>
      <c r="E54" s="22">
        <v>53453022</v>
      </c>
      <c r="F54" s="17">
        <v>53453016</v>
      </c>
      <c r="G54" s="23">
        <v>53453016</v>
      </c>
      <c r="H54" s="19">
        <v>58878248</v>
      </c>
      <c r="I54" s="22">
        <v>55600260</v>
      </c>
      <c r="J54" s="17">
        <v>58324644</v>
      </c>
      <c r="K54" s="23">
        <v>61532568</v>
      </c>
    </row>
    <row r="55" spans="1:11" ht="13.5" x14ac:dyDescent="0.25">
      <c r="A55" s="20" t="s">
        <v>58</v>
      </c>
      <c r="B55" s="17">
        <v>10833653</v>
      </c>
      <c r="C55" s="17">
        <v>14378680</v>
      </c>
      <c r="D55" s="21">
        <v>17452722</v>
      </c>
      <c r="E55" s="22">
        <v>0</v>
      </c>
      <c r="F55" s="17">
        <v>320912291</v>
      </c>
      <c r="G55" s="23">
        <v>320912291</v>
      </c>
      <c r="H55" s="19">
        <v>245500108</v>
      </c>
      <c r="I55" s="22">
        <v>408418008</v>
      </c>
      <c r="J55" s="17">
        <v>401455824</v>
      </c>
      <c r="K55" s="23">
        <v>481312752</v>
      </c>
    </row>
    <row r="56" spans="1:11" ht="13.5" x14ac:dyDescent="0.25">
      <c r="A56" s="20" t="s">
        <v>59</v>
      </c>
      <c r="B56" s="17">
        <v>35590399</v>
      </c>
      <c r="C56" s="17">
        <v>120240791</v>
      </c>
      <c r="D56" s="21">
        <v>58263323</v>
      </c>
      <c r="E56" s="22">
        <v>75479908</v>
      </c>
      <c r="F56" s="17">
        <v>51715225</v>
      </c>
      <c r="G56" s="23">
        <v>51715225</v>
      </c>
      <c r="H56" s="19">
        <v>26623422</v>
      </c>
      <c r="I56" s="22">
        <v>46819753</v>
      </c>
      <c r="J56" s="17">
        <v>49108969</v>
      </c>
      <c r="K56" s="23">
        <v>51517017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-21192319</v>
      </c>
      <c r="C59" s="17">
        <v>-12621037</v>
      </c>
      <c r="D59" s="21">
        <v>-19528298</v>
      </c>
      <c r="E59" s="22">
        <v>2410935</v>
      </c>
      <c r="F59" s="17">
        <v>-1294688</v>
      </c>
      <c r="G59" s="23">
        <v>-1294688</v>
      </c>
      <c r="H59" s="19">
        <v>0</v>
      </c>
      <c r="I59" s="22">
        <v>3893277</v>
      </c>
      <c r="J59" s="17">
        <v>4120190</v>
      </c>
      <c r="K59" s="23">
        <v>741406</v>
      </c>
    </row>
    <row r="60" spans="1:11" ht="13.5" x14ac:dyDescent="0.25">
      <c r="A60" s="20" t="s">
        <v>62</v>
      </c>
      <c r="B60" s="17">
        <v>716769</v>
      </c>
      <c r="C60" s="17">
        <v>-15108179</v>
      </c>
      <c r="D60" s="21">
        <v>2957821</v>
      </c>
      <c r="E60" s="22">
        <v>769213</v>
      </c>
      <c r="F60" s="17">
        <v>-731196</v>
      </c>
      <c r="G60" s="23">
        <v>-731196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0.71321346153151643</v>
      </c>
      <c r="C70" s="5">
        <f t="shared" ref="C70:K70" si="8">IF(ISERROR(C71/C72),0,(C71/C72))</f>
        <v>-6.803708699003657</v>
      </c>
      <c r="D70" s="5">
        <f t="shared" si="8"/>
        <v>0.10411190967619706</v>
      </c>
      <c r="E70" s="5">
        <f t="shared" si="8"/>
        <v>0.73258868640323349</v>
      </c>
      <c r="F70" s="5">
        <f t="shared" si="8"/>
        <v>0.94076183886394893</v>
      </c>
      <c r="G70" s="5">
        <f t="shared" si="8"/>
        <v>0.94076183886394893</v>
      </c>
      <c r="H70" s="5">
        <f t="shared" si="8"/>
        <v>0.86940253684941748</v>
      </c>
      <c r="I70" s="5">
        <f t="shared" si="8"/>
        <v>1.0896073165360245</v>
      </c>
      <c r="J70" s="5">
        <f t="shared" si="8"/>
        <v>1.0712447177801401</v>
      </c>
      <c r="K70" s="5">
        <f t="shared" si="8"/>
        <v>1.0875553916532701</v>
      </c>
    </row>
    <row r="71" spans="1:11" hidden="1" x14ac:dyDescent="0.2">
      <c r="A71" s="1" t="s">
        <v>101</v>
      </c>
      <c r="B71" s="2">
        <f>+B83</f>
        <v>118492286</v>
      </c>
      <c r="C71" s="2">
        <f t="shared" ref="C71:K71" si="9">+C83</f>
        <v>-1143382202</v>
      </c>
      <c r="D71" s="2">
        <f t="shared" si="9"/>
        <v>13682274</v>
      </c>
      <c r="E71" s="2">
        <f t="shared" si="9"/>
        <v>192352062</v>
      </c>
      <c r="F71" s="2">
        <f t="shared" si="9"/>
        <v>304123155</v>
      </c>
      <c r="G71" s="2">
        <f t="shared" si="9"/>
        <v>304123155</v>
      </c>
      <c r="H71" s="2">
        <f t="shared" si="9"/>
        <v>105320404</v>
      </c>
      <c r="I71" s="2">
        <f t="shared" si="9"/>
        <v>271904601</v>
      </c>
      <c r="J71" s="2">
        <f t="shared" si="9"/>
        <v>281489674</v>
      </c>
      <c r="K71" s="2">
        <f t="shared" si="9"/>
        <v>304195714</v>
      </c>
    </row>
    <row r="72" spans="1:11" hidden="1" x14ac:dyDescent="0.2">
      <c r="A72" s="1" t="s">
        <v>102</v>
      </c>
      <c r="B72" s="2">
        <f>+B77</f>
        <v>166138600</v>
      </c>
      <c r="C72" s="2">
        <f t="shared" ref="C72:K72" si="10">+C77</f>
        <v>168052786</v>
      </c>
      <c r="D72" s="2">
        <f t="shared" si="10"/>
        <v>131418913</v>
      </c>
      <c r="E72" s="2">
        <f t="shared" si="10"/>
        <v>262564882</v>
      </c>
      <c r="F72" s="2">
        <f t="shared" si="10"/>
        <v>323273269</v>
      </c>
      <c r="G72" s="2">
        <f t="shared" si="10"/>
        <v>323273269</v>
      </c>
      <c r="H72" s="2">
        <f t="shared" si="10"/>
        <v>121141128</v>
      </c>
      <c r="I72" s="2">
        <f t="shared" si="10"/>
        <v>249543663</v>
      </c>
      <c r="J72" s="2">
        <f t="shared" si="10"/>
        <v>262768786</v>
      </c>
      <c r="K72" s="2">
        <f t="shared" si="10"/>
        <v>279705950</v>
      </c>
    </row>
    <row r="73" spans="1:11" hidden="1" x14ac:dyDescent="0.2">
      <c r="A73" s="1" t="s">
        <v>103</v>
      </c>
      <c r="B73" s="2">
        <f>+B74</f>
        <v>-45264730.833333313</v>
      </c>
      <c r="C73" s="2">
        <f t="shared" ref="C73:K73" si="11">+(C78+C80+C81+C82)-(B78+B80+B81+B82)</f>
        <v>35960944</v>
      </c>
      <c r="D73" s="2">
        <f t="shared" si="11"/>
        <v>-58682885</v>
      </c>
      <c r="E73" s="2">
        <f t="shared" si="11"/>
        <v>334027335</v>
      </c>
      <c r="F73" s="2">
        <f>+(F78+F80+F81+F82)-(D78+D80+D81+D82)</f>
        <v>83425826</v>
      </c>
      <c r="G73" s="2">
        <f>+(G78+G80+G81+G82)-(D78+D80+D81+D82)</f>
        <v>83425826</v>
      </c>
      <c r="H73" s="2">
        <f>+(H78+H80+H81+H82)-(D78+D80+D81+D82)</f>
        <v>-98054306</v>
      </c>
      <c r="I73" s="2">
        <f>+(I78+I80+I81+I82)-(E78+E80+E81+E82)</f>
        <v>-290394980</v>
      </c>
      <c r="J73" s="2">
        <f t="shared" si="11"/>
        <v>98355034</v>
      </c>
      <c r="K73" s="2">
        <f t="shared" si="11"/>
        <v>107161171</v>
      </c>
    </row>
    <row r="74" spans="1:11" hidden="1" x14ac:dyDescent="0.2">
      <c r="A74" s="1" t="s">
        <v>104</v>
      </c>
      <c r="B74" s="2">
        <f>+TREND(C74:E74)</f>
        <v>-45264730.833333313</v>
      </c>
      <c r="C74" s="2">
        <f>+C73</f>
        <v>35960944</v>
      </c>
      <c r="D74" s="2">
        <f t="shared" ref="D74:K74" si="12">+D73</f>
        <v>-58682885</v>
      </c>
      <c r="E74" s="2">
        <f t="shared" si="12"/>
        <v>334027335</v>
      </c>
      <c r="F74" s="2">
        <f t="shared" si="12"/>
        <v>83425826</v>
      </c>
      <c r="G74" s="2">
        <f t="shared" si="12"/>
        <v>83425826</v>
      </c>
      <c r="H74" s="2">
        <f t="shared" si="12"/>
        <v>-98054306</v>
      </c>
      <c r="I74" s="2">
        <f t="shared" si="12"/>
        <v>-290394980</v>
      </c>
      <c r="J74" s="2">
        <f t="shared" si="12"/>
        <v>98355034</v>
      </c>
      <c r="K74" s="2">
        <f t="shared" si="12"/>
        <v>107161171</v>
      </c>
    </row>
    <row r="75" spans="1:11" hidden="1" x14ac:dyDescent="0.2">
      <c r="A75" s="1" t="s">
        <v>105</v>
      </c>
      <c r="B75" s="2">
        <f>+B84-(((B80+B81+B82+B78)*B70)-B79)</f>
        <v>130370477.96940799</v>
      </c>
      <c r="C75" s="2">
        <f t="shared" ref="C75:K75" si="13">+C84-(((C80+C81+C82+C78)*C70)-C79)</f>
        <v>1474471682.344506</v>
      </c>
      <c r="D75" s="2">
        <f t="shared" si="13"/>
        <v>235060098.30186558</v>
      </c>
      <c r="E75" s="2">
        <f t="shared" si="13"/>
        <v>-213485708.68482327</v>
      </c>
      <c r="F75" s="2">
        <f t="shared" si="13"/>
        <v>9098209.3143234849</v>
      </c>
      <c r="G75" s="2">
        <f t="shared" si="13"/>
        <v>9098209.3143234849</v>
      </c>
      <c r="H75" s="2">
        <f t="shared" si="13"/>
        <v>261145526.09900129</v>
      </c>
      <c r="I75" s="2">
        <f t="shared" si="13"/>
        <v>-3294163.2988325059</v>
      </c>
      <c r="J75" s="2">
        <f t="shared" si="13"/>
        <v>18020877.270166516</v>
      </c>
      <c r="K75" s="2">
        <f t="shared" si="13"/>
        <v>39619471.165750325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166138600</v>
      </c>
      <c r="C77" s="3">
        <v>168052786</v>
      </c>
      <c r="D77" s="3">
        <v>131418913</v>
      </c>
      <c r="E77" s="3">
        <v>262564882</v>
      </c>
      <c r="F77" s="3">
        <v>323273269</v>
      </c>
      <c r="G77" s="3">
        <v>323273269</v>
      </c>
      <c r="H77" s="3">
        <v>121141128</v>
      </c>
      <c r="I77" s="3">
        <v>249543663</v>
      </c>
      <c r="J77" s="3">
        <v>262768786</v>
      </c>
      <c r="K77" s="3">
        <v>279705950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309717</v>
      </c>
      <c r="E78" s="3">
        <v>326132</v>
      </c>
      <c r="F78" s="3">
        <v>309717</v>
      </c>
      <c r="G78" s="3">
        <v>309717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123137624</v>
      </c>
      <c r="C79" s="3">
        <v>151144754</v>
      </c>
      <c r="D79" s="3">
        <v>151089957</v>
      </c>
      <c r="E79" s="3">
        <v>18722050</v>
      </c>
      <c r="F79" s="3">
        <v>106774947</v>
      </c>
      <c r="G79" s="3">
        <v>106774947</v>
      </c>
      <c r="H79" s="3">
        <v>56757417</v>
      </c>
      <c r="I79" s="3">
        <v>285936767</v>
      </c>
      <c r="J79" s="3">
        <v>422978258</v>
      </c>
      <c r="K79" s="3">
        <v>580082472</v>
      </c>
    </row>
    <row r="80" spans="1:11" hidden="1" x14ac:dyDescent="0.2">
      <c r="A80" s="1" t="s">
        <v>71</v>
      </c>
      <c r="B80" s="3">
        <v>35773172</v>
      </c>
      <c r="C80" s="3">
        <v>73521436</v>
      </c>
      <c r="D80" s="3">
        <v>58433557</v>
      </c>
      <c r="E80" s="3">
        <v>184815118</v>
      </c>
      <c r="F80" s="3">
        <v>99724498</v>
      </c>
      <c r="G80" s="3">
        <v>99724498</v>
      </c>
      <c r="H80" s="3">
        <v>1302842</v>
      </c>
      <c r="I80" s="3">
        <v>112883287</v>
      </c>
      <c r="J80" s="3">
        <v>145305607</v>
      </c>
      <c r="K80" s="3">
        <v>181999013</v>
      </c>
    </row>
    <row r="81" spans="1:11" hidden="1" x14ac:dyDescent="0.2">
      <c r="A81" s="1" t="s">
        <v>72</v>
      </c>
      <c r="B81" s="3">
        <v>107505701</v>
      </c>
      <c r="C81" s="3">
        <v>106698891</v>
      </c>
      <c r="D81" s="3">
        <v>62834162</v>
      </c>
      <c r="E81" s="3">
        <v>269388564</v>
      </c>
      <c r="F81" s="3">
        <v>104930560</v>
      </c>
      <c r="G81" s="3">
        <v>104930560</v>
      </c>
      <c r="H81" s="3">
        <v>22265697</v>
      </c>
      <c r="I81" s="3">
        <v>47673447</v>
      </c>
      <c r="J81" s="3">
        <v>113606161</v>
      </c>
      <c r="K81" s="3">
        <v>184073926</v>
      </c>
    </row>
    <row r="82" spans="1:11" hidden="1" x14ac:dyDescent="0.2">
      <c r="A82" s="1" t="s">
        <v>73</v>
      </c>
      <c r="B82" s="3">
        <v>1027426</v>
      </c>
      <c r="C82" s="3">
        <v>46916</v>
      </c>
      <c r="D82" s="3">
        <v>6922</v>
      </c>
      <c r="E82" s="3">
        <v>1081879</v>
      </c>
      <c r="F82" s="3">
        <v>45409</v>
      </c>
      <c r="G82" s="3">
        <v>45409</v>
      </c>
      <c r="H82" s="3">
        <v>-38487</v>
      </c>
      <c r="I82" s="3">
        <v>4659979</v>
      </c>
      <c r="J82" s="3">
        <v>4659979</v>
      </c>
      <c r="K82" s="3">
        <v>4659979</v>
      </c>
    </row>
    <row r="83" spans="1:11" hidden="1" x14ac:dyDescent="0.2">
      <c r="A83" s="1" t="s">
        <v>74</v>
      </c>
      <c r="B83" s="3">
        <v>118492286</v>
      </c>
      <c r="C83" s="3">
        <v>-1143382202</v>
      </c>
      <c r="D83" s="3">
        <v>13682274</v>
      </c>
      <c r="E83" s="3">
        <v>192352062</v>
      </c>
      <c r="F83" s="3">
        <v>304123155</v>
      </c>
      <c r="G83" s="3">
        <v>304123155</v>
      </c>
      <c r="H83" s="3">
        <v>105320404</v>
      </c>
      <c r="I83" s="3">
        <v>271904601</v>
      </c>
      <c r="J83" s="3">
        <v>281489674</v>
      </c>
      <c r="K83" s="3">
        <v>304195714</v>
      </c>
    </row>
    <row r="84" spans="1:11" hidden="1" x14ac:dyDescent="0.2">
      <c r="A84" s="1" t="s">
        <v>75</v>
      </c>
      <c r="B84" s="3">
        <v>110154049</v>
      </c>
      <c r="C84" s="3">
        <v>96841119</v>
      </c>
      <c r="D84" s="3">
        <v>96628521</v>
      </c>
      <c r="E84" s="3">
        <v>101568213</v>
      </c>
      <c r="F84" s="3">
        <v>95189020</v>
      </c>
      <c r="G84" s="3">
        <v>95189020</v>
      </c>
      <c r="H84" s="3">
        <v>224845196</v>
      </c>
      <c r="I84" s="3">
        <v>-109209591</v>
      </c>
      <c r="J84" s="3">
        <v>-122607539</v>
      </c>
      <c r="K84" s="3">
        <v>-137270417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126006099</v>
      </c>
      <c r="C5" s="17">
        <v>181645598</v>
      </c>
      <c r="D5" s="21">
        <v>202863346</v>
      </c>
      <c r="E5" s="22">
        <v>242331540</v>
      </c>
      <c r="F5" s="17">
        <v>206331540</v>
      </c>
      <c r="G5" s="23">
        <v>206331540</v>
      </c>
      <c r="H5" s="19">
        <v>203786251</v>
      </c>
      <c r="I5" s="22">
        <v>216441786</v>
      </c>
      <c r="J5" s="17">
        <v>226398115</v>
      </c>
      <c r="K5" s="23">
        <v>236812406</v>
      </c>
    </row>
    <row r="6" spans="1:11" ht="13.5" x14ac:dyDescent="0.25">
      <c r="A6" s="20" t="s">
        <v>18</v>
      </c>
      <c r="B6" s="17">
        <v>376860056</v>
      </c>
      <c r="C6" s="17">
        <v>394104450</v>
      </c>
      <c r="D6" s="21">
        <v>407318185</v>
      </c>
      <c r="E6" s="22">
        <v>494950832</v>
      </c>
      <c r="F6" s="17">
        <v>510313933</v>
      </c>
      <c r="G6" s="23">
        <v>510313933</v>
      </c>
      <c r="H6" s="19">
        <v>447257365</v>
      </c>
      <c r="I6" s="22">
        <v>559701409</v>
      </c>
      <c r="J6" s="17">
        <v>566765687</v>
      </c>
      <c r="K6" s="23">
        <v>592636280</v>
      </c>
    </row>
    <row r="7" spans="1:11" ht="13.5" x14ac:dyDescent="0.25">
      <c r="A7" s="20" t="s">
        <v>19</v>
      </c>
      <c r="B7" s="17">
        <v>949043</v>
      </c>
      <c r="C7" s="17">
        <v>1097687</v>
      </c>
      <c r="D7" s="21">
        <v>4854425</v>
      </c>
      <c r="E7" s="22">
        <v>1500000</v>
      </c>
      <c r="F7" s="17">
        <v>5000000</v>
      </c>
      <c r="G7" s="23">
        <v>5000000</v>
      </c>
      <c r="H7" s="19">
        <v>6052569</v>
      </c>
      <c r="I7" s="22">
        <v>5245000</v>
      </c>
      <c r="J7" s="17">
        <v>5486270</v>
      </c>
      <c r="K7" s="23">
        <v>5738638</v>
      </c>
    </row>
    <row r="8" spans="1:11" ht="13.5" x14ac:dyDescent="0.25">
      <c r="A8" s="20" t="s">
        <v>20</v>
      </c>
      <c r="B8" s="17">
        <v>226917856</v>
      </c>
      <c r="C8" s="17">
        <v>207661439</v>
      </c>
      <c r="D8" s="21">
        <v>242386017</v>
      </c>
      <c r="E8" s="22">
        <v>260523153</v>
      </c>
      <c r="F8" s="17">
        <v>273534684</v>
      </c>
      <c r="G8" s="23">
        <v>273534684</v>
      </c>
      <c r="H8" s="19">
        <v>263568616</v>
      </c>
      <c r="I8" s="22">
        <v>281627426</v>
      </c>
      <c r="J8" s="17">
        <v>293319800</v>
      </c>
      <c r="K8" s="23">
        <v>309520650</v>
      </c>
    </row>
    <row r="9" spans="1:11" ht="13.5" x14ac:dyDescent="0.25">
      <c r="A9" s="20" t="s">
        <v>21</v>
      </c>
      <c r="B9" s="17">
        <v>70478427</v>
      </c>
      <c r="C9" s="17">
        <v>122068017</v>
      </c>
      <c r="D9" s="21">
        <v>178574852</v>
      </c>
      <c r="E9" s="22">
        <v>70772130</v>
      </c>
      <c r="F9" s="17">
        <v>99682442</v>
      </c>
      <c r="G9" s="23">
        <v>99682442</v>
      </c>
      <c r="H9" s="19">
        <v>57580717</v>
      </c>
      <c r="I9" s="22">
        <v>105544503</v>
      </c>
      <c r="J9" s="17">
        <v>113171460</v>
      </c>
      <c r="K9" s="23">
        <v>118118765</v>
      </c>
    </row>
    <row r="10" spans="1:11" ht="25.5" x14ac:dyDescent="0.2">
      <c r="A10" s="24" t="s">
        <v>96</v>
      </c>
      <c r="B10" s="25">
        <f>SUM(B5:B9)</f>
        <v>801211481</v>
      </c>
      <c r="C10" s="26">
        <f t="shared" ref="C10:K10" si="0">SUM(C5:C9)</f>
        <v>906577191</v>
      </c>
      <c r="D10" s="27">
        <f t="shared" si="0"/>
        <v>1035996825</v>
      </c>
      <c r="E10" s="25">
        <f t="shared" si="0"/>
        <v>1070077655</v>
      </c>
      <c r="F10" s="26">
        <f t="shared" si="0"/>
        <v>1094862599</v>
      </c>
      <c r="G10" s="28">
        <f t="shared" si="0"/>
        <v>1094862599</v>
      </c>
      <c r="H10" s="29">
        <f t="shared" si="0"/>
        <v>978245518</v>
      </c>
      <c r="I10" s="25">
        <f t="shared" si="0"/>
        <v>1168560124</v>
      </c>
      <c r="J10" s="26">
        <f t="shared" si="0"/>
        <v>1205141332</v>
      </c>
      <c r="K10" s="28">
        <f t="shared" si="0"/>
        <v>1262826739</v>
      </c>
    </row>
    <row r="11" spans="1:11" ht="13.5" x14ac:dyDescent="0.25">
      <c r="A11" s="20" t="s">
        <v>22</v>
      </c>
      <c r="B11" s="17">
        <v>244256560</v>
      </c>
      <c r="C11" s="17">
        <v>248968914</v>
      </c>
      <c r="D11" s="21">
        <v>265422036</v>
      </c>
      <c r="E11" s="22">
        <v>301678637</v>
      </c>
      <c r="F11" s="17">
        <v>301679637</v>
      </c>
      <c r="G11" s="23">
        <v>301679637</v>
      </c>
      <c r="H11" s="19">
        <v>293670810</v>
      </c>
      <c r="I11" s="22">
        <v>316461925</v>
      </c>
      <c r="J11" s="17">
        <v>322051728</v>
      </c>
      <c r="K11" s="23">
        <v>336866109</v>
      </c>
    </row>
    <row r="12" spans="1:11" ht="13.5" x14ac:dyDescent="0.25">
      <c r="A12" s="20" t="s">
        <v>23</v>
      </c>
      <c r="B12" s="17">
        <v>16058210</v>
      </c>
      <c r="C12" s="17">
        <v>15489401</v>
      </c>
      <c r="D12" s="21">
        <v>17362089</v>
      </c>
      <c r="E12" s="22">
        <v>19494317</v>
      </c>
      <c r="F12" s="17">
        <v>19494317</v>
      </c>
      <c r="G12" s="23">
        <v>19494317</v>
      </c>
      <c r="H12" s="19">
        <v>11707429</v>
      </c>
      <c r="I12" s="22">
        <v>20449542</v>
      </c>
      <c r="J12" s="17">
        <v>21390219</v>
      </c>
      <c r="K12" s="23">
        <v>22374168</v>
      </c>
    </row>
    <row r="13" spans="1:11" ht="13.5" x14ac:dyDescent="0.25">
      <c r="A13" s="20" t="s">
        <v>24</v>
      </c>
      <c r="B13" s="17">
        <v>137047578</v>
      </c>
      <c r="C13" s="17">
        <v>141731805</v>
      </c>
      <c r="D13" s="21">
        <v>144109245</v>
      </c>
      <c r="E13" s="22">
        <v>138588646</v>
      </c>
      <c r="F13" s="17">
        <v>138588646</v>
      </c>
      <c r="G13" s="23">
        <v>138588646</v>
      </c>
      <c r="H13" s="19">
        <v>0</v>
      </c>
      <c r="I13" s="22">
        <v>145379492</v>
      </c>
      <c r="J13" s="17">
        <v>152938585</v>
      </c>
      <c r="K13" s="23">
        <v>159809507</v>
      </c>
    </row>
    <row r="14" spans="1:11" ht="13.5" x14ac:dyDescent="0.25">
      <c r="A14" s="20" t="s">
        <v>25</v>
      </c>
      <c r="B14" s="17">
        <v>103371534</v>
      </c>
      <c r="C14" s="17">
        <v>87000055</v>
      </c>
      <c r="D14" s="21">
        <v>99031688</v>
      </c>
      <c r="E14" s="22">
        <v>8484000</v>
      </c>
      <c r="F14" s="17">
        <v>27684000</v>
      </c>
      <c r="G14" s="23">
        <v>27684000</v>
      </c>
      <c r="H14" s="19">
        <v>19248426</v>
      </c>
      <c r="I14" s="22">
        <v>29040516</v>
      </c>
      <c r="J14" s="17">
        <v>30376380</v>
      </c>
      <c r="K14" s="23">
        <v>21603029</v>
      </c>
    </row>
    <row r="15" spans="1:11" ht="13.5" x14ac:dyDescent="0.25">
      <c r="A15" s="20" t="s">
        <v>26</v>
      </c>
      <c r="B15" s="17">
        <v>362631323</v>
      </c>
      <c r="C15" s="17">
        <v>325613000</v>
      </c>
      <c r="D15" s="21">
        <v>407789462</v>
      </c>
      <c r="E15" s="22">
        <v>423851530</v>
      </c>
      <c r="F15" s="17">
        <v>488996084</v>
      </c>
      <c r="G15" s="23">
        <v>488996084</v>
      </c>
      <c r="H15" s="19">
        <v>498184136</v>
      </c>
      <c r="I15" s="22">
        <v>470898325</v>
      </c>
      <c r="J15" s="17">
        <v>503676865</v>
      </c>
      <c r="K15" s="23">
        <v>582058974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12450495</v>
      </c>
      <c r="G16" s="23">
        <v>12450495</v>
      </c>
      <c r="H16" s="19">
        <v>-2199500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172742916</v>
      </c>
      <c r="C17" s="17">
        <v>251960205</v>
      </c>
      <c r="D17" s="21">
        <v>297415278</v>
      </c>
      <c r="E17" s="22">
        <v>268950031</v>
      </c>
      <c r="F17" s="17">
        <v>296877116</v>
      </c>
      <c r="G17" s="23">
        <v>296877116</v>
      </c>
      <c r="H17" s="19">
        <v>177637292</v>
      </c>
      <c r="I17" s="22">
        <v>311472289</v>
      </c>
      <c r="J17" s="17">
        <v>347028583</v>
      </c>
      <c r="K17" s="23">
        <v>363205312</v>
      </c>
    </row>
    <row r="18" spans="1:11" ht="13.5" x14ac:dyDescent="0.25">
      <c r="A18" s="30" t="s">
        <v>29</v>
      </c>
      <c r="B18" s="31">
        <f>SUM(B11:B17)</f>
        <v>1036108121</v>
      </c>
      <c r="C18" s="32">
        <f t="shared" ref="C18:K18" si="1">SUM(C11:C17)</f>
        <v>1070763380</v>
      </c>
      <c r="D18" s="33">
        <f t="shared" si="1"/>
        <v>1231129798</v>
      </c>
      <c r="E18" s="31">
        <f t="shared" si="1"/>
        <v>1161047161</v>
      </c>
      <c r="F18" s="32">
        <f t="shared" si="1"/>
        <v>1285770295</v>
      </c>
      <c r="G18" s="34">
        <f t="shared" si="1"/>
        <v>1285770295</v>
      </c>
      <c r="H18" s="35">
        <f t="shared" si="1"/>
        <v>998248593</v>
      </c>
      <c r="I18" s="31">
        <f t="shared" si="1"/>
        <v>1293702089</v>
      </c>
      <c r="J18" s="32">
        <f t="shared" si="1"/>
        <v>1377462360</v>
      </c>
      <c r="K18" s="34">
        <f t="shared" si="1"/>
        <v>1485917099</v>
      </c>
    </row>
    <row r="19" spans="1:11" ht="13.5" x14ac:dyDescent="0.25">
      <c r="A19" s="30" t="s">
        <v>30</v>
      </c>
      <c r="B19" s="36">
        <f>+B10-B18</f>
        <v>-234896640</v>
      </c>
      <c r="C19" s="37">
        <f t="shared" ref="C19:K19" si="2">+C10-C18</f>
        <v>-164186189</v>
      </c>
      <c r="D19" s="38">
        <f t="shared" si="2"/>
        <v>-195132973</v>
      </c>
      <c r="E19" s="36">
        <f t="shared" si="2"/>
        <v>-90969506</v>
      </c>
      <c r="F19" s="37">
        <f t="shared" si="2"/>
        <v>-190907696</v>
      </c>
      <c r="G19" s="39">
        <f t="shared" si="2"/>
        <v>-190907696</v>
      </c>
      <c r="H19" s="40">
        <f t="shared" si="2"/>
        <v>-20003075</v>
      </c>
      <c r="I19" s="36">
        <f t="shared" si="2"/>
        <v>-125141965</v>
      </c>
      <c r="J19" s="37">
        <f t="shared" si="2"/>
        <v>-172321028</v>
      </c>
      <c r="K19" s="39">
        <f t="shared" si="2"/>
        <v>-223090360</v>
      </c>
    </row>
    <row r="20" spans="1:11" ht="25.5" x14ac:dyDescent="0.2">
      <c r="A20" s="41" t="s">
        <v>31</v>
      </c>
      <c r="B20" s="42">
        <v>169258751</v>
      </c>
      <c r="C20" s="43">
        <v>303434678</v>
      </c>
      <c r="D20" s="44">
        <v>258080226</v>
      </c>
      <c r="E20" s="42">
        <v>146348850</v>
      </c>
      <c r="F20" s="43">
        <v>146348850</v>
      </c>
      <c r="G20" s="45">
        <v>146348850</v>
      </c>
      <c r="H20" s="46">
        <v>1211992</v>
      </c>
      <c r="I20" s="42">
        <v>183928250</v>
      </c>
      <c r="J20" s="43">
        <v>233390200</v>
      </c>
      <c r="K20" s="45">
        <v>256111350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237689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-64157889</v>
      </c>
      <c r="C22" s="55">
        <f t="shared" ref="C22:K22" si="3">SUM(C19:C21)</f>
        <v>139248489</v>
      </c>
      <c r="D22" s="56">
        <f t="shared" si="3"/>
        <v>63184942</v>
      </c>
      <c r="E22" s="54">
        <f t="shared" si="3"/>
        <v>55379344</v>
      </c>
      <c r="F22" s="55">
        <f t="shared" si="3"/>
        <v>-44558846</v>
      </c>
      <c r="G22" s="57">
        <f t="shared" si="3"/>
        <v>-44558846</v>
      </c>
      <c r="H22" s="58">
        <f t="shared" si="3"/>
        <v>-18791083</v>
      </c>
      <c r="I22" s="54">
        <f t="shared" si="3"/>
        <v>58786285</v>
      </c>
      <c r="J22" s="55">
        <f t="shared" si="3"/>
        <v>61069172</v>
      </c>
      <c r="K22" s="57">
        <f t="shared" si="3"/>
        <v>33020990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-64157889</v>
      </c>
      <c r="C24" s="37">
        <f t="shared" ref="C24:K24" si="4">SUM(C22:C23)</f>
        <v>139248489</v>
      </c>
      <c r="D24" s="38">
        <f t="shared" si="4"/>
        <v>63184942</v>
      </c>
      <c r="E24" s="36">
        <f t="shared" si="4"/>
        <v>55379344</v>
      </c>
      <c r="F24" s="37">
        <f t="shared" si="4"/>
        <v>-44558846</v>
      </c>
      <c r="G24" s="39">
        <f t="shared" si="4"/>
        <v>-44558846</v>
      </c>
      <c r="H24" s="40">
        <f t="shared" si="4"/>
        <v>-18791083</v>
      </c>
      <c r="I24" s="36">
        <f t="shared" si="4"/>
        <v>58786285</v>
      </c>
      <c r="J24" s="37">
        <f t="shared" si="4"/>
        <v>61069172</v>
      </c>
      <c r="K24" s="39">
        <f t="shared" si="4"/>
        <v>33020990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3442257</v>
      </c>
      <c r="C27" s="66">
        <v>5382898</v>
      </c>
      <c r="D27" s="67">
        <v>1</v>
      </c>
      <c r="E27" s="68">
        <v>166448450</v>
      </c>
      <c r="F27" s="66">
        <v>168051680</v>
      </c>
      <c r="G27" s="69">
        <v>168051680</v>
      </c>
      <c r="H27" s="70">
        <v>138356826</v>
      </c>
      <c r="I27" s="68">
        <v>199628000</v>
      </c>
      <c r="J27" s="66">
        <v>249825467</v>
      </c>
      <c r="K27" s="69">
        <v>274288621</v>
      </c>
    </row>
    <row r="28" spans="1:11" ht="13.5" x14ac:dyDescent="0.25">
      <c r="A28" s="71" t="s">
        <v>36</v>
      </c>
      <c r="B28" s="17">
        <v>5170000</v>
      </c>
      <c r="C28" s="17">
        <v>2147000</v>
      </c>
      <c r="D28" s="21">
        <v>0</v>
      </c>
      <c r="E28" s="22">
        <v>146348450</v>
      </c>
      <c r="F28" s="17">
        <v>137915447</v>
      </c>
      <c r="G28" s="23">
        <v>137915447</v>
      </c>
      <c r="H28" s="19">
        <v>0</v>
      </c>
      <c r="I28" s="22">
        <v>183928000</v>
      </c>
      <c r="J28" s="17">
        <v>233390000</v>
      </c>
      <c r="K28" s="23">
        <v>257111000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-1727743</v>
      </c>
      <c r="C31" s="17">
        <v>3235898</v>
      </c>
      <c r="D31" s="21">
        <v>1</v>
      </c>
      <c r="E31" s="22">
        <v>20100000</v>
      </c>
      <c r="F31" s="17">
        <v>30136233</v>
      </c>
      <c r="G31" s="23">
        <v>30136233</v>
      </c>
      <c r="H31" s="19">
        <v>0</v>
      </c>
      <c r="I31" s="22">
        <v>15700000</v>
      </c>
      <c r="J31" s="17">
        <v>16435467</v>
      </c>
      <c r="K31" s="23">
        <v>17177621</v>
      </c>
    </row>
    <row r="32" spans="1:11" ht="13.5" x14ac:dyDescent="0.25">
      <c r="A32" s="30" t="s">
        <v>39</v>
      </c>
      <c r="B32" s="66">
        <f>SUM(B28:B31)</f>
        <v>3442257</v>
      </c>
      <c r="C32" s="66">
        <f t="shared" ref="C32:K32" si="5">SUM(C28:C31)</f>
        <v>5382898</v>
      </c>
      <c r="D32" s="67">
        <f t="shared" si="5"/>
        <v>1</v>
      </c>
      <c r="E32" s="68">
        <f t="shared" si="5"/>
        <v>166448450</v>
      </c>
      <c r="F32" s="66">
        <f t="shared" si="5"/>
        <v>168051680</v>
      </c>
      <c r="G32" s="69">
        <f t="shared" si="5"/>
        <v>168051680</v>
      </c>
      <c r="H32" s="70">
        <f t="shared" si="5"/>
        <v>0</v>
      </c>
      <c r="I32" s="68">
        <f t="shared" si="5"/>
        <v>199628000</v>
      </c>
      <c r="J32" s="66">
        <f t="shared" si="5"/>
        <v>249825467</v>
      </c>
      <c r="K32" s="69">
        <f t="shared" si="5"/>
        <v>274288621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722250170</v>
      </c>
      <c r="C35" s="17">
        <v>654345733</v>
      </c>
      <c r="D35" s="21">
        <v>848861529</v>
      </c>
      <c r="E35" s="22">
        <v>512723554</v>
      </c>
      <c r="F35" s="17">
        <v>553531779</v>
      </c>
      <c r="G35" s="23">
        <v>553531779</v>
      </c>
      <c r="H35" s="19">
        <v>1242992029</v>
      </c>
      <c r="I35" s="22">
        <v>337321960</v>
      </c>
      <c r="J35" s="17">
        <v>305422130</v>
      </c>
      <c r="K35" s="23">
        <v>539678877</v>
      </c>
    </row>
    <row r="36" spans="1:11" ht="13.5" x14ac:dyDescent="0.25">
      <c r="A36" s="20" t="s">
        <v>42</v>
      </c>
      <c r="B36" s="17">
        <v>2477593241</v>
      </c>
      <c r="C36" s="17">
        <v>2717826127</v>
      </c>
      <c r="D36" s="21">
        <v>2832968047</v>
      </c>
      <c r="E36" s="22">
        <v>2849705712</v>
      </c>
      <c r="F36" s="17">
        <v>2851308942</v>
      </c>
      <c r="G36" s="23">
        <v>2851308942</v>
      </c>
      <c r="H36" s="19">
        <v>2980596490</v>
      </c>
      <c r="I36" s="22">
        <v>3124321292</v>
      </c>
      <c r="J36" s="17">
        <v>3213093533</v>
      </c>
      <c r="K36" s="23">
        <v>3373867017</v>
      </c>
    </row>
    <row r="37" spans="1:11" ht="13.5" x14ac:dyDescent="0.25">
      <c r="A37" s="20" t="s">
        <v>43</v>
      </c>
      <c r="B37" s="17">
        <v>1937900817</v>
      </c>
      <c r="C37" s="17">
        <v>1883053091</v>
      </c>
      <c r="D37" s="21">
        <v>2086245102</v>
      </c>
      <c r="E37" s="22">
        <v>1372289818</v>
      </c>
      <c r="F37" s="17">
        <v>539914959</v>
      </c>
      <c r="G37" s="23">
        <v>539914959</v>
      </c>
      <c r="H37" s="19">
        <v>3670654946</v>
      </c>
      <c r="I37" s="22">
        <v>397976810</v>
      </c>
      <c r="J37" s="17">
        <v>491078522</v>
      </c>
      <c r="K37" s="23">
        <v>513784505</v>
      </c>
    </row>
    <row r="38" spans="1:11" ht="13.5" x14ac:dyDescent="0.25">
      <c r="A38" s="20" t="s">
        <v>44</v>
      </c>
      <c r="B38" s="17">
        <v>78304813</v>
      </c>
      <c r="C38" s="17">
        <v>89076542</v>
      </c>
      <c r="D38" s="21">
        <v>105004959</v>
      </c>
      <c r="E38" s="22">
        <v>155177505</v>
      </c>
      <c r="F38" s="17">
        <v>155177505</v>
      </c>
      <c r="G38" s="23">
        <v>155177505</v>
      </c>
      <c r="H38" s="19">
        <v>105004959</v>
      </c>
      <c r="I38" s="22">
        <v>168114376</v>
      </c>
      <c r="J38" s="17">
        <v>284320429</v>
      </c>
      <c r="K38" s="23">
        <v>301627093</v>
      </c>
    </row>
    <row r="39" spans="1:11" ht="13.5" x14ac:dyDescent="0.25">
      <c r="A39" s="20" t="s">
        <v>45</v>
      </c>
      <c r="B39" s="17">
        <v>1442585372</v>
      </c>
      <c r="C39" s="17">
        <v>1340491986</v>
      </c>
      <c r="D39" s="21">
        <v>1632673231</v>
      </c>
      <c r="E39" s="22">
        <v>1834961943</v>
      </c>
      <c r="F39" s="17">
        <v>2709748257</v>
      </c>
      <c r="G39" s="23">
        <v>2709748257</v>
      </c>
      <c r="H39" s="19">
        <v>646621776</v>
      </c>
      <c r="I39" s="22">
        <v>2894188743</v>
      </c>
      <c r="J39" s="17">
        <v>2748494113</v>
      </c>
      <c r="K39" s="23">
        <v>3098134296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250797819</v>
      </c>
      <c r="C42" s="17">
        <v>927204664</v>
      </c>
      <c r="D42" s="21">
        <v>1151180864</v>
      </c>
      <c r="E42" s="22">
        <v>169663241</v>
      </c>
      <c r="F42" s="17">
        <v>148532452</v>
      </c>
      <c r="G42" s="23">
        <v>148532452</v>
      </c>
      <c r="H42" s="19">
        <v>698984700</v>
      </c>
      <c r="I42" s="22">
        <v>174063811</v>
      </c>
      <c r="J42" s="17">
        <v>162897949</v>
      </c>
      <c r="K42" s="23">
        <v>183073593</v>
      </c>
    </row>
    <row r="43" spans="1:11" ht="13.5" x14ac:dyDescent="0.25">
      <c r="A43" s="20" t="s">
        <v>48</v>
      </c>
      <c r="B43" s="17">
        <v>-5266303</v>
      </c>
      <c r="C43" s="17">
        <v>-4984162</v>
      </c>
      <c r="D43" s="21">
        <v>-172878</v>
      </c>
      <c r="E43" s="22">
        <v>-166448450</v>
      </c>
      <c r="F43" s="17">
        <v>-164382240</v>
      </c>
      <c r="G43" s="23">
        <v>-164382240</v>
      </c>
      <c r="H43" s="19">
        <v>-136708519</v>
      </c>
      <c r="I43" s="22">
        <v>-199628000</v>
      </c>
      <c r="J43" s="17">
        <v>-249812200</v>
      </c>
      <c r="K43" s="23">
        <v>-274288621</v>
      </c>
    </row>
    <row r="44" spans="1:11" ht="13.5" x14ac:dyDescent="0.25">
      <c r="A44" s="20" t="s">
        <v>49</v>
      </c>
      <c r="B44" s="17">
        <v>20222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267567339</v>
      </c>
      <c r="C45" s="66">
        <v>928395572</v>
      </c>
      <c r="D45" s="67">
        <v>1160681813</v>
      </c>
      <c r="E45" s="68">
        <v>4414791</v>
      </c>
      <c r="F45" s="66">
        <v>60503597</v>
      </c>
      <c r="G45" s="69">
        <v>60503597</v>
      </c>
      <c r="H45" s="70">
        <v>719683150</v>
      </c>
      <c r="I45" s="68">
        <v>53140778</v>
      </c>
      <c r="J45" s="66">
        <v>-4588856</v>
      </c>
      <c r="K45" s="69">
        <v>-5102664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6203111</v>
      </c>
      <c r="C48" s="17">
        <v>371464</v>
      </c>
      <c r="D48" s="21">
        <v>78704966</v>
      </c>
      <c r="E48" s="22">
        <v>4414548</v>
      </c>
      <c r="F48" s="17">
        <v>60503751</v>
      </c>
      <c r="G48" s="23">
        <v>60503751</v>
      </c>
      <c r="H48" s="19">
        <v>66602156</v>
      </c>
      <c r="I48" s="22">
        <v>53140490</v>
      </c>
      <c r="J48" s="17">
        <v>-51747323</v>
      </c>
      <c r="K48" s="23">
        <v>-142962308</v>
      </c>
    </row>
    <row r="49" spans="1:11" ht="13.5" x14ac:dyDescent="0.25">
      <c r="A49" s="20" t="s">
        <v>53</v>
      </c>
      <c r="B49" s="17">
        <f>+B75</f>
        <v>1103067370.4722857</v>
      </c>
      <c r="C49" s="17">
        <f t="shared" ref="C49:K49" si="6">+C75</f>
        <v>1173669172.1922352</v>
      </c>
      <c r="D49" s="21">
        <f t="shared" si="6"/>
        <v>1246412921.1160975</v>
      </c>
      <c r="E49" s="22">
        <f t="shared" si="6"/>
        <v>895164318.14268208</v>
      </c>
      <c r="F49" s="17">
        <f t="shared" si="6"/>
        <v>136277726.42234576</v>
      </c>
      <c r="G49" s="23">
        <f t="shared" si="6"/>
        <v>136277726.42234576</v>
      </c>
      <c r="H49" s="19">
        <f t="shared" si="6"/>
        <v>2311747630.9091477</v>
      </c>
      <c r="I49" s="22">
        <f t="shared" si="6"/>
        <v>154493994.05390412</v>
      </c>
      <c r="J49" s="17">
        <f t="shared" si="6"/>
        <v>96549105.715723515</v>
      </c>
      <c r="K49" s="23">
        <f t="shared" si="6"/>
        <v>20134607.338070989</v>
      </c>
    </row>
    <row r="50" spans="1:11" ht="13.5" x14ac:dyDescent="0.25">
      <c r="A50" s="30" t="s">
        <v>54</v>
      </c>
      <c r="B50" s="66">
        <f>+B48-B49</f>
        <v>-1096864259.4722857</v>
      </c>
      <c r="C50" s="66">
        <f t="shared" ref="C50:K50" si="7">+C48-C49</f>
        <v>-1173297708.1922352</v>
      </c>
      <c r="D50" s="67">
        <f t="shared" si="7"/>
        <v>-1167707955.1160975</v>
      </c>
      <c r="E50" s="68">
        <f t="shared" si="7"/>
        <v>-890749770.14268208</v>
      </c>
      <c r="F50" s="66">
        <f t="shared" si="7"/>
        <v>-75773975.422345757</v>
      </c>
      <c r="G50" s="69">
        <f t="shared" si="7"/>
        <v>-75773975.422345757</v>
      </c>
      <c r="H50" s="70">
        <f t="shared" si="7"/>
        <v>-2245145474.9091477</v>
      </c>
      <c r="I50" s="68">
        <f t="shared" si="7"/>
        <v>-101353504.05390412</v>
      </c>
      <c r="J50" s="66">
        <f t="shared" si="7"/>
        <v>-148296428.71572351</v>
      </c>
      <c r="K50" s="69">
        <f t="shared" si="7"/>
        <v>-163096915.33807099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2341579828</v>
      </c>
      <c r="C53" s="17">
        <v>2361925598</v>
      </c>
      <c r="D53" s="21">
        <v>2329019876</v>
      </c>
      <c r="E53" s="22">
        <v>2474942450</v>
      </c>
      <c r="F53" s="17">
        <v>2476545680</v>
      </c>
      <c r="G53" s="23">
        <v>2476545680</v>
      </c>
      <c r="H53" s="19">
        <v>2469722740</v>
      </c>
      <c r="I53" s="22">
        <v>3032596049</v>
      </c>
      <c r="J53" s="17">
        <v>3213093533</v>
      </c>
      <c r="K53" s="23">
        <v>3373867017</v>
      </c>
    </row>
    <row r="54" spans="1:11" ht="13.5" x14ac:dyDescent="0.25">
      <c r="A54" s="20" t="s">
        <v>57</v>
      </c>
      <c r="B54" s="17">
        <v>125858115</v>
      </c>
      <c r="C54" s="17">
        <v>137641766</v>
      </c>
      <c r="D54" s="21">
        <v>135027980</v>
      </c>
      <c r="E54" s="22">
        <v>138588646</v>
      </c>
      <c r="F54" s="17">
        <v>138588646</v>
      </c>
      <c r="G54" s="23">
        <v>138588646</v>
      </c>
      <c r="H54" s="19">
        <v>0</v>
      </c>
      <c r="I54" s="22">
        <v>145379492</v>
      </c>
      <c r="J54" s="17">
        <v>152925318</v>
      </c>
      <c r="K54" s="23">
        <v>159809507</v>
      </c>
    </row>
    <row r="55" spans="1:11" ht="13.5" x14ac:dyDescent="0.25">
      <c r="A55" s="20" t="s">
        <v>58</v>
      </c>
      <c r="B55" s="17">
        <v>-5129392</v>
      </c>
      <c r="C55" s="17">
        <v>463541</v>
      </c>
      <c r="D55" s="21">
        <v>0</v>
      </c>
      <c r="E55" s="22">
        <v>91962528</v>
      </c>
      <c r="F55" s="17">
        <v>72912166</v>
      </c>
      <c r="G55" s="23">
        <v>72912166</v>
      </c>
      <c r="H55" s="19">
        <v>53997069</v>
      </c>
      <c r="I55" s="22">
        <v>87812000</v>
      </c>
      <c r="J55" s="17">
        <v>105587000</v>
      </c>
      <c r="K55" s="23">
        <v>116602000</v>
      </c>
    </row>
    <row r="56" spans="1:11" ht="13.5" x14ac:dyDescent="0.25">
      <c r="A56" s="20" t="s">
        <v>59</v>
      </c>
      <c r="B56" s="17">
        <v>23204683</v>
      </c>
      <c r="C56" s="17">
        <v>20978788</v>
      </c>
      <c r="D56" s="21">
        <v>36190940</v>
      </c>
      <c r="E56" s="22">
        <v>41562539</v>
      </c>
      <c r="F56" s="17">
        <v>80653030</v>
      </c>
      <c r="G56" s="23">
        <v>80653030</v>
      </c>
      <c r="H56" s="19">
        <v>71342568</v>
      </c>
      <c r="I56" s="22">
        <v>59398046</v>
      </c>
      <c r="J56" s="17">
        <v>61961758</v>
      </c>
      <c r="K56" s="23">
        <v>64811997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18675308</v>
      </c>
      <c r="C59" s="17">
        <v>19798686</v>
      </c>
      <c r="D59" s="21">
        <v>10496847</v>
      </c>
      <c r="E59" s="22">
        <v>18073248</v>
      </c>
      <c r="F59" s="17">
        <v>8518125</v>
      </c>
      <c r="G59" s="23">
        <v>8518125</v>
      </c>
      <c r="H59" s="19">
        <v>13017595</v>
      </c>
      <c r="I59" s="22">
        <v>8059865</v>
      </c>
      <c r="J59" s="17">
        <v>-8419198</v>
      </c>
      <c r="K59" s="23">
        <v>-8806481</v>
      </c>
    </row>
    <row r="60" spans="1:11" ht="13.5" x14ac:dyDescent="0.25">
      <c r="A60" s="20" t="s">
        <v>62</v>
      </c>
      <c r="B60" s="17">
        <v>12012083</v>
      </c>
      <c r="C60" s="17">
        <v>19008612</v>
      </c>
      <c r="D60" s="21">
        <v>10982696</v>
      </c>
      <c r="E60" s="22">
        <v>9232443</v>
      </c>
      <c r="F60" s="17">
        <v>39232443</v>
      </c>
      <c r="G60" s="23">
        <v>39232443</v>
      </c>
      <c r="H60" s="19">
        <v>13352779</v>
      </c>
      <c r="I60" s="22">
        <v>-28989601</v>
      </c>
      <c r="J60" s="17">
        <v>-30416307</v>
      </c>
      <c r="K60" s="23">
        <v>-31815457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4026</v>
      </c>
      <c r="F62" s="86">
        <v>4026</v>
      </c>
      <c r="G62" s="87">
        <v>4026</v>
      </c>
      <c r="H62" s="88">
        <v>4026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1295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</v>
      </c>
      <c r="F65" s="86">
        <v>1</v>
      </c>
      <c r="G65" s="87">
        <v>1</v>
      </c>
      <c r="H65" s="88">
        <v>1</v>
      </c>
      <c r="I65" s="85">
        <v>19275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1.8288541149258459</v>
      </c>
      <c r="C70" s="5">
        <f t="shared" ref="C70:K70" si="8">IF(ISERROR(C71/C72),0,(C71/C72))</f>
        <v>1.2960640181866989</v>
      </c>
      <c r="D70" s="5">
        <f t="shared" si="8"/>
        <v>1.3613720442161084</v>
      </c>
      <c r="E70" s="5">
        <f t="shared" si="8"/>
        <v>0.84776457629126489</v>
      </c>
      <c r="F70" s="5">
        <f t="shared" si="8"/>
        <v>0.83463403582834528</v>
      </c>
      <c r="G70" s="5">
        <f t="shared" si="8"/>
        <v>0.83463403582834528</v>
      </c>
      <c r="H70" s="5">
        <f t="shared" si="8"/>
        <v>1.4934208273978933</v>
      </c>
      <c r="I70" s="5">
        <f t="shared" si="8"/>
        <v>0.9242901460405355</v>
      </c>
      <c r="J70" s="5">
        <f t="shared" si="8"/>
        <v>0.83043216143704479</v>
      </c>
      <c r="K70" s="5">
        <f t="shared" si="8"/>
        <v>0.8286033855704934</v>
      </c>
    </row>
    <row r="71" spans="1:11" hidden="1" x14ac:dyDescent="0.2">
      <c r="A71" s="1" t="s">
        <v>101</v>
      </c>
      <c r="B71" s="2">
        <f>+B83</f>
        <v>964015398</v>
      </c>
      <c r="C71" s="2">
        <f t="shared" ref="C71:K71" si="9">+C83</f>
        <v>775434108</v>
      </c>
      <c r="D71" s="2">
        <f t="shared" si="9"/>
        <v>1012688733</v>
      </c>
      <c r="E71" s="2">
        <f t="shared" si="9"/>
        <v>651416734</v>
      </c>
      <c r="F71" s="2">
        <f t="shared" si="9"/>
        <v>640586864</v>
      </c>
      <c r="G71" s="2">
        <f t="shared" si="9"/>
        <v>640586864</v>
      </c>
      <c r="H71" s="2">
        <f t="shared" si="9"/>
        <v>984329747</v>
      </c>
      <c r="I71" s="2">
        <f t="shared" si="9"/>
        <v>767033137</v>
      </c>
      <c r="J71" s="2">
        <f t="shared" si="9"/>
        <v>707633169</v>
      </c>
      <c r="K71" s="2">
        <f t="shared" si="9"/>
        <v>738173741</v>
      </c>
    </row>
    <row r="72" spans="1:11" hidden="1" x14ac:dyDescent="0.2">
      <c r="A72" s="1" t="s">
        <v>102</v>
      </c>
      <c r="B72" s="2">
        <f>+B77</f>
        <v>527114432</v>
      </c>
      <c r="C72" s="2">
        <f t="shared" ref="C72:K72" si="10">+C77</f>
        <v>598299233</v>
      </c>
      <c r="D72" s="2">
        <f t="shared" si="10"/>
        <v>743873607</v>
      </c>
      <c r="E72" s="2">
        <f t="shared" si="10"/>
        <v>768393434</v>
      </c>
      <c r="F72" s="2">
        <f t="shared" si="10"/>
        <v>767506280</v>
      </c>
      <c r="G72" s="2">
        <f t="shared" si="10"/>
        <v>767506280</v>
      </c>
      <c r="H72" s="2">
        <f t="shared" si="10"/>
        <v>659110767</v>
      </c>
      <c r="I72" s="2">
        <f t="shared" si="10"/>
        <v>829861857</v>
      </c>
      <c r="J72" s="2">
        <f t="shared" si="10"/>
        <v>852126401</v>
      </c>
      <c r="K72" s="2">
        <f t="shared" si="10"/>
        <v>890864983</v>
      </c>
    </row>
    <row r="73" spans="1:11" hidden="1" x14ac:dyDescent="0.2">
      <c r="A73" s="1" t="s">
        <v>103</v>
      </c>
      <c r="B73" s="2">
        <f>+B74</f>
        <v>16786031.166666664</v>
      </c>
      <c r="C73" s="2">
        <f t="shared" ref="C73:K73" si="11">+(C78+C80+C81+C82)-(B78+B80+B81+B82)</f>
        <v>34808959</v>
      </c>
      <c r="D73" s="2">
        <f t="shared" si="11"/>
        <v>27514486</v>
      </c>
      <c r="E73" s="2">
        <f t="shared" si="11"/>
        <v>128357580</v>
      </c>
      <c r="F73" s="2">
        <f>+(F78+F80+F81+F82)-(D78+D80+D81+D82)</f>
        <v>113076602</v>
      </c>
      <c r="G73" s="2">
        <f>+(G78+G80+G81+G82)-(D78+D80+D81+D82)</f>
        <v>113076602</v>
      </c>
      <c r="H73" s="2">
        <f>+(H78+H80+H81+H82)-(D78+D80+D81+D82)</f>
        <v>185067813</v>
      </c>
      <c r="I73" s="2">
        <f>+(I78+I80+I81+I82)-(E78+E80+E81+E82)</f>
        <v>-119250554</v>
      </c>
      <c r="J73" s="2">
        <f t="shared" si="11"/>
        <v>208028983</v>
      </c>
      <c r="K73" s="2">
        <f t="shared" si="11"/>
        <v>119427732</v>
      </c>
    </row>
    <row r="74" spans="1:11" hidden="1" x14ac:dyDescent="0.2">
      <c r="A74" s="1" t="s">
        <v>104</v>
      </c>
      <c r="B74" s="2">
        <f>+TREND(C74:E74)</f>
        <v>16786031.166666664</v>
      </c>
      <c r="C74" s="2">
        <f>+C73</f>
        <v>34808959</v>
      </c>
      <c r="D74" s="2">
        <f t="shared" ref="D74:K74" si="12">+D73</f>
        <v>27514486</v>
      </c>
      <c r="E74" s="2">
        <f t="shared" si="12"/>
        <v>128357580</v>
      </c>
      <c r="F74" s="2">
        <f t="shared" si="12"/>
        <v>113076602</v>
      </c>
      <c r="G74" s="2">
        <f t="shared" si="12"/>
        <v>113076602</v>
      </c>
      <c r="H74" s="2">
        <f t="shared" si="12"/>
        <v>185067813</v>
      </c>
      <c r="I74" s="2">
        <f t="shared" si="12"/>
        <v>-119250554</v>
      </c>
      <c r="J74" s="2">
        <f t="shared" si="12"/>
        <v>208028983</v>
      </c>
      <c r="K74" s="2">
        <f t="shared" si="12"/>
        <v>119427732</v>
      </c>
    </row>
    <row r="75" spans="1:11" hidden="1" x14ac:dyDescent="0.2">
      <c r="A75" s="1" t="s">
        <v>105</v>
      </c>
      <c r="B75" s="2">
        <f>+B84-(((B80+B81+B82+B78)*B70)-B79)</f>
        <v>1103067370.4722857</v>
      </c>
      <c r="C75" s="2">
        <f t="shared" ref="C75:K75" si="13">+C84-(((C80+C81+C82+C78)*C70)-C79)</f>
        <v>1173669172.1922352</v>
      </c>
      <c r="D75" s="2">
        <f t="shared" si="13"/>
        <v>1246412921.1160975</v>
      </c>
      <c r="E75" s="2">
        <f t="shared" si="13"/>
        <v>895164318.14268208</v>
      </c>
      <c r="F75" s="2">
        <f t="shared" si="13"/>
        <v>136277726.42234576</v>
      </c>
      <c r="G75" s="2">
        <f t="shared" si="13"/>
        <v>136277726.42234576</v>
      </c>
      <c r="H75" s="2">
        <f t="shared" si="13"/>
        <v>2311747630.9091477</v>
      </c>
      <c r="I75" s="2">
        <f t="shared" si="13"/>
        <v>154493994.05390412</v>
      </c>
      <c r="J75" s="2">
        <f t="shared" si="13"/>
        <v>96549105.715723515</v>
      </c>
      <c r="K75" s="2">
        <f t="shared" si="13"/>
        <v>20134607.338070989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527114432</v>
      </c>
      <c r="C77" s="3">
        <v>598299233</v>
      </c>
      <c r="D77" s="3">
        <v>743873607</v>
      </c>
      <c r="E77" s="3">
        <v>768393434</v>
      </c>
      <c r="F77" s="3">
        <v>767506280</v>
      </c>
      <c r="G77" s="3">
        <v>767506280</v>
      </c>
      <c r="H77" s="3">
        <v>659110767</v>
      </c>
      <c r="I77" s="3">
        <v>829861857</v>
      </c>
      <c r="J77" s="3">
        <v>852126401</v>
      </c>
      <c r="K77" s="3">
        <v>890864983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1540998193</v>
      </c>
      <c r="C79" s="3">
        <v>1474044045</v>
      </c>
      <c r="D79" s="3">
        <v>1582615044</v>
      </c>
      <c r="E79" s="3">
        <v>1181695271</v>
      </c>
      <c r="F79" s="3">
        <v>366020412</v>
      </c>
      <c r="G79" s="3">
        <v>366020412</v>
      </c>
      <c r="H79" s="3">
        <v>2932451853</v>
      </c>
      <c r="I79" s="3">
        <v>376826565</v>
      </c>
      <c r="J79" s="3">
        <v>468987565</v>
      </c>
      <c r="K79" s="3">
        <v>490709565</v>
      </c>
    </row>
    <row r="80" spans="1:11" hidden="1" x14ac:dyDescent="0.2">
      <c r="A80" s="1" t="s">
        <v>71</v>
      </c>
      <c r="B80" s="3">
        <v>128172235</v>
      </c>
      <c r="C80" s="3">
        <v>144905853</v>
      </c>
      <c r="D80" s="3">
        <v>167034420</v>
      </c>
      <c r="E80" s="3">
        <v>235025767</v>
      </c>
      <c r="F80" s="3">
        <v>264847752</v>
      </c>
      <c r="G80" s="3">
        <v>264847752</v>
      </c>
      <c r="H80" s="3">
        <v>323387941</v>
      </c>
      <c r="I80" s="3">
        <v>148216461</v>
      </c>
      <c r="J80" s="3">
        <v>323965569</v>
      </c>
      <c r="K80" s="3">
        <v>443574730</v>
      </c>
    </row>
    <row r="81" spans="1:11" hidden="1" x14ac:dyDescent="0.2">
      <c r="A81" s="1" t="s">
        <v>72</v>
      </c>
      <c r="B81" s="3">
        <v>41698764</v>
      </c>
      <c r="C81" s="3">
        <v>59774105</v>
      </c>
      <c r="D81" s="3">
        <v>65160024</v>
      </c>
      <c r="E81" s="3">
        <v>125526257</v>
      </c>
      <c r="F81" s="3">
        <v>80423294</v>
      </c>
      <c r="G81" s="3">
        <v>80423294</v>
      </c>
      <c r="H81" s="3">
        <v>93874316</v>
      </c>
      <c r="I81" s="3">
        <v>93085009</v>
      </c>
      <c r="J81" s="3">
        <v>125364884</v>
      </c>
      <c r="K81" s="3">
        <v>125183455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964015398</v>
      </c>
      <c r="C83" s="3">
        <v>775434108</v>
      </c>
      <c r="D83" s="3">
        <v>1012688733</v>
      </c>
      <c r="E83" s="3">
        <v>651416734</v>
      </c>
      <c r="F83" s="3">
        <v>640586864</v>
      </c>
      <c r="G83" s="3">
        <v>640586864</v>
      </c>
      <c r="H83" s="3">
        <v>984329747</v>
      </c>
      <c r="I83" s="3">
        <v>767033137</v>
      </c>
      <c r="J83" s="3">
        <v>707633169</v>
      </c>
      <c r="K83" s="3">
        <v>738173741</v>
      </c>
    </row>
    <row r="84" spans="1:11" hidden="1" x14ac:dyDescent="0.2">
      <c r="A84" s="1" t="s">
        <v>75</v>
      </c>
      <c r="B84" s="3">
        <v>-127261547</v>
      </c>
      <c r="C84" s="3">
        <v>-35096544</v>
      </c>
      <c r="D84" s="3">
        <v>-20099098</v>
      </c>
      <c r="E84" s="3">
        <v>19132281</v>
      </c>
      <c r="F84" s="3">
        <v>58432281</v>
      </c>
      <c r="G84" s="3">
        <v>58432281</v>
      </c>
      <c r="H84" s="3">
        <v>2443923</v>
      </c>
      <c r="I84" s="3">
        <v>700000</v>
      </c>
      <c r="J84" s="3">
        <v>700000</v>
      </c>
      <c r="K84" s="3">
        <v>700000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71236638</v>
      </c>
      <c r="C5" s="17">
        <v>74503638</v>
      </c>
      <c r="D5" s="21">
        <v>80030574</v>
      </c>
      <c r="E5" s="22">
        <v>93860377</v>
      </c>
      <c r="F5" s="17">
        <v>82645092</v>
      </c>
      <c r="G5" s="23">
        <v>82645092</v>
      </c>
      <c r="H5" s="19">
        <v>68742133</v>
      </c>
      <c r="I5" s="22">
        <v>96471903</v>
      </c>
      <c r="J5" s="17">
        <v>102260218</v>
      </c>
      <c r="K5" s="23">
        <v>108395830</v>
      </c>
    </row>
    <row r="6" spans="1:11" ht="13.5" x14ac:dyDescent="0.25">
      <c r="A6" s="20" t="s">
        <v>18</v>
      </c>
      <c r="B6" s="17">
        <v>195691804</v>
      </c>
      <c r="C6" s="17">
        <v>214039024</v>
      </c>
      <c r="D6" s="21">
        <v>202911188</v>
      </c>
      <c r="E6" s="22">
        <v>265431181</v>
      </c>
      <c r="F6" s="17">
        <v>301270041</v>
      </c>
      <c r="G6" s="23">
        <v>301270041</v>
      </c>
      <c r="H6" s="19">
        <v>191835618</v>
      </c>
      <c r="I6" s="22">
        <v>328376999</v>
      </c>
      <c r="J6" s="17">
        <v>372168523</v>
      </c>
      <c r="K6" s="23">
        <v>422200873</v>
      </c>
    </row>
    <row r="7" spans="1:11" ht="13.5" x14ac:dyDescent="0.25">
      <c r="A7" s="20" t="s">
        <v>19</v>
      </c>
      <c r="B7" s="17">
        <v>194586</v>
      </c>
      <c r="C7" s="17">
        <v>256161</v>
      </c>
      <c r="D7" s="21">
        <v>1261525</v>
      </c>
      <c r="E7" s="22">
        <v>1044416</v>
      </c>
      <c r="F7" s="17">
        <v>3144416</v>
      </c>
      <c r="G7" s="23">
        <v>3144416</v>
      </c>
      <c r="H7" s="19">
        <v>2198400</v>
      </c>
      <c r="I7" s="22">
        <v>3298493</v>
      </c>
      <c r="J7" s="17">
        <v>3450224</v>
      </c>
      <c r="K7" s="23">
        <v>3608934</v>
      </c>
    </row>
    <row r="8" spans="1:11" ht="13.5" x14ac:dyDescent="0.25">
      <c r="A8" s="20" t="s">
        <v>20</v>
      </c>
      <c r="B8" s="17">
        <v>305268793</v>
      </c>
      <c r="C8" s="17">
        <v>279332275</v>
      </c>
      <c r="D8" s="21">
        <v>321214587</v>
      </c>
      <c r="E8" s="22">
        <v>342483300</v>
      </c>
      <c r="F8" s="17">
        <v>350092300</v>
      </c>
      <c r="G8" s="23">
        <v>350092300</v>
      </c>
      <c r="H8" s="19">
        <v>192857924</v>
      </c>
      <c r="I8" s="22">
        <v>366789650</v>
      </c>
      <c r="J8" s="17">
        <v>377154151</v>
      </c>
      <c r="K8" s="23">
        <v>386330200</v>
      </c>
    </row>
    <row r="9" spans="1:11" ht="13.5" x14ac:dyDescent="0.25">
      <c r="A9" s="20" t="s">
        <v>21</v>
      </c>
      <c r="B9" s="17">
        <v>46329293</v>
      </c>
      <c r="C9" s="17">
        <v>46616273</v>
      </c>
      <c r="D9" s="21">
        <v>71028726</v>
      </c>
      <c r="E9" s="22">
        <v>59892239</v>
      </c>
      <c r="F9" s="17">
        <v>88874239</v>
      </c>
      <c r="G9" s="23">
        <v>88874239</v>
      </c>
      <c r="H9" s="19">
        <v>54336580</v>
      </c>
      <c r="I9" s="22">
        <v>93229078</v>
      </c>
      <c r="J9" s="17">
        <v>97517616</v>
      </c>
      <c r="K9" s="23">
        <v>102003424</v>
      </c>
    </row>
    <row r="10" spans="1:11" ht="25.5" x14ac:dyDescent="0.2">
      <c r="A10" s="24" t="s">
        <v>96</v>
      </c>
      <c r="B10" s="25">
        <f>SUM(B5:B9)</f>
        <v>618721114</v>
      </c>
      <c r="C10" s="26">
        <f t="shared" ref="C10:K10" si="0">SUM(C5:C9)</f>
        <v>614747371</v>
      </c>
      <c r="D10" s="27">
        <f t="shared" si="0"/>
        <v>676446600</v>
      </c>
      <c r="E10" s="25">
        <f t="shared" si="0"/>
        <v>762711513</v>
      </c>
      <c r="F10" s="26">
        <f t="shared" si="0"/>
        <v>826026088</v>
      </c>
      <c r="G10" s="28">
        <f t="shared" si="0"/>
        <v>826026088</v>
      </c>
      <c r="H10" s="29">
        <f t="shared" si="0"/>
        <v>509970655</v>
      </c>
      <c r="I10" s="25">
        <f t="shared" si="0"/>
        <v>888166123</v>
      </c>
      <c r="J10" s="26">
        <f t="shared" si="0"/>
        <v>952550732</v>
      </c>
      <c r="K10" s="28">
        <f t="shared" si="0"/>
        <v>1022539261</v>
      </c>
    </row>
    <row r="11" spans="1:11" ht="13.5" x14ac:dyDescent="0.25">
      <c r="A11" s="20" t="s">
        <v>22</v>
      </c>
      <c r="B11" s="17">
        <v>215416569</v>
      </c>
      <c r="C11" s="17">
        <v>232408958</v>
      </c>
      <c r="D11" s="21">
        <v>234560949</v>
      </c>
      <c r="E11" s="22">
        <v>257738049</v>
      </c>
      <c r="F11" s="17">
        <v>257738055</v>
      </c>
      <c r="G11" s="23">
        <v>257738055</v>
      </c>
      <c r="H11" s="19">
        <v>293214598</v>
      </c>
      <c r="I11" s="22">
        <v>268080327</v>
      </c>
      <c r="J11" s="17">
        <v>280358140</v>
      </c>
      <c r="K11" s="23">
        <v>289640498</v>
      </c>
    </row>
    <row r="12" spans="1:11" ht="13.5" x14ac:dyDescent="0.25">
      <c r="A12" s="20" t="s">
        <v>23</v>
      </c>
      <c r="B12" s="17">
        <v>16153617</v>
      </c>
      <c r="C12" s="17">
        <v>15452978</v>
      </c>
      <c r="D12" s="21">
        <v>15831642</v>
      </c>
      <c r="E12" s="22">
        <v>17125076</v>
      </c>
      <c r="F12" s="17">
        <v>18122451</v>
      </c>
      <c r="G12" s="23">
        <v>18122451</v>
      </c>
      <c r="H12" s="19">
        <v>12669870</v>
      </c>
      <c r="I12" s="22">
        <v>19362792</v>
      </c>
      <c r="J12" s="17">
        <v>20389008</v>
      </c>
      <c r="K12" s="23">
        <v>21469644</v>
      </c>
    </row>
    <row r="13" spans="1:11" ht="13.5" x14ac:dyDescent="0.25">
      <c r="A13" s="20" t="s">
        <v>24</v>
      </c>
      <c r="B13" s="17">
        <v>72120461</v>
      </c>
      <c r="C13" s="17">
        <v>91810641</v>
      </c>
      <c r="D13" s="21">
        <v>92982308</v>
      </c>
      <c r="E13" s="22">
        <v>63039609</v>
      </c>
      <c r="F13" s="17">
        <v>101532448</v>
      </c>
      <c r="G13" s="23">
        <v>101532448</v>
      </c>
      <c r="H13" s="19">
        <v>78454210</v>
      </c>
      <c r="I13" s="22">
        <v>96376740</v>
      </c>
      <c r="J13" s="17">
        <v>103449142</v>
      </c>
      <c r="K13" s="23">
        <v>110846881</v>
      </c>
    </row>
    <row r="14" spans="1:11" ht="13.5" x14ac:dyDescent="0.25">
      <c r="A14" s="20" t="s">
        <v>25</v>
      </c>
      <c r="B14" s="17">
        <v>19757126</v>
      </c>
      <c r="C14" s="17">
        <v>33775415</v>
      </c>
      <c r="D14" s="21">
        <v>54643814</v>
      </c>
      <c r="E14" s="22">
        <v>12502788</v>
      </c>
      <c r="F14" s="17">
        <v>22720275</v>
      </c>
      <c r="G14" s="23">
        <v>22720275</v>
      </c>
      <c r="H14" s="19">
        <v>1130796</v>
      </c>
      <c r="I14" s="22">
        <v>26483207</v>
      </c>
      <c r="J14" s="17">
        <v>27719346</v>
      </c>
      <c r="K14" s="23">
        <v>29013297</v>
      </c>
    </row>
    <row r="15" spans="1:11" ht="13.5" x14ac:dyDescent="0.25">
      <c r="A15" s="20" t="s">
        <v>26</v>
      </c>
      <c r="B15" s="17">
        <v>235825707</v>
      </c>
      <c r="C15" s="17">
        <v>225287925</v>
      </c>
      <c r="D15" s="21">
        <v>181381438</v>
      </c>
      <c r="E15" s="22">
        <v>222490409</v>
      </c>
      <c r="F15" s="17">
        <v>188381429</v>
      </c>
      <c r="G15" s="23">
        <v>188381429</v>
      </c>
      <c r="H15" s="19">
        <v>215529871</v>
      </c>
      <c r="I15" s="22">
        <v>211424856</v>
      </c>
      <c r="J15" s="17">
        <v>242336808</v>
      </c>
      <c r="K15" s="23">
        <v>280243052</v>
      </c>
    </row>
    <row r="16" spans="1:11" ht="13.5" x14ac:dyDescent="0.25">
      <c r="A16" s="20" t="s">
        <v>27</v>
      </c>
      <c r="B16" s="17">
        <v>6212058</v>
      </c>
      <c r="C16" s="17">
        <v>7217305</v>
      </c>
      <c r="D16" s="21">
        <v>9612340</v>
      </c>
      <c r="E16" s="22">
        <v>0</v>
      </c>
      <c r="F16" s="17">
        <v>0</v>
      </c>
      <c r="G16" s="23">
        <v>0</v>
      </c>
      <c r="H16" s="19">
        <v>3522960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298076759</v>
      </c>
      <c r="C17" s="17">
        <v>231762864</v>
      </c>
      <c r="D17" s="21">
        <v>305059567</v>
      </c>
      <c r="E17" s="22">
        <v>201833430</v>
      </c>
      <c r="F17" s="17">
        <v>300339251</v>
      </c>
      <c r="G17" s="23">
        <v>300339251</v>
      </c>
      <c r="H17" s="19">
        <v>250869631</v>
      </c>
      <c r="I17" s="22">
        <v>254825861</v>
      </c>
      <c r="J17" s="17">
        <v>266559012</v>
      </c>
      <c r="K17" s="23">
        <v>278166760</v>
      </c>
    </row>
    <row r="18" spans="1:11" ht="13.5" x14ac:dyDescent="0.25">
      <c r="A18" s="30" t="s">
        <v>29</v>
      </c>
      <c r="B18" s="31">
        <f>SUM(B11:B17)</f>
        <v>863562297</v>
      </c>
      <c r="C18" s="32">
        <f t="shared" ref="C18:K18" si="1">SUM(C11:C17)</f>
        <v>837716086</v>
      </c>
      <c r="D18" s="33">
        <f t="shared" si="1"/>
        <v>894072058</v>
      </c>
      <c r="E18" s="31">
        <f t="shared" si="1"/>
        <v>774729361</v>
      </c>
      <c r="F18" s="32">
        <f t="shared" si="1"/>
        <v>888833909</v>
      </c>
      <c r="G18" s="34">
        <f t="shared" si="1"/>
        <v>888833909</v>
      </c>
      <c r="H18" s="35">
        <f t="shared" si="1"/>
        <v>855391936</v>
      </c>
      <c r="I18" s="31">
        <f t="shared" si="1"/>
        <v>876553783</v>
      </c>
      <c r="J18" s="32">
        <f t="shared" si="1"/>
        <v>940811456</v>
      </c>
      <c r="K18" s="34">
        <f t="shared" si="1"/>
        <v>1009380132</v>
      </c>
    </row>
    <row r="19" spans="1:11" ht="13.5" x14ac:dyDescent="0.25">
      <c r="A19" s="30" t="s">
        <v>30</v>
      </c>
      <c r="B19" s="36">
        <f>+B10-B18</f>
        <v>-244841183</v>
      </c>
      <c r="C19" s="37">
        <f t="shared" ref="C19:K19" si="2">+C10-C18</f>
        <v>-222968715</v>
      </c>
      <c r="D19" s="38">
        <f t="shared" si="2"/>
        <v>-217625458</v>
      </c>
      <c r="E19" s="36">
        <f t="shared" si="2"/>
        <v>-12017848</v>
      </c>
      <c r="F19" s="37">
        <f t="shared" si="2"/>
        <v>-62807821</v>
      </c>
      <c r="G19" s="39">
        <f t="shared" si="2"/>
        <v>-62807821</v>
      </c>
      <c r="H19" s="40">
        <f t="shared" si="2"/>
        <v>-345421281</v>
      </c>
      <c r="I19" s="36">
        <f t="shared" si="2"/>
        <v>11612340</v>
      </c>
      <c r="J19" s="37">
        <f t="shared" si="2"/>
        <v>11739276</v>
      </c>
      <c r="K19" s="39">
        <f t="shared" si="2"/>
        <v>13159129</v>
      </c>
    </row>
    <row r="20" spans="1:11" ht="25.5" x14ac:dyDescent="0.2">
      <c r="A20" s="41" t="s">
        <v>31</v>
      </c>
      <c r="B20" s="42">
        <v>145590047</v>
      </c>
      <c r="C20" s="43">
        <v>185120594</v>
      </c>
      <c r="D20" s="44">
        <v>106407907</v>
      </c>
      <c r="E20" s="42">
        <v>93780750</v>
      </c>
      <c r="F20" s="43">
        <v>116851580</v>
      </c>
      <c r="G20" s="45">
        <v>116851580</v>
      </c>
      <c r="H20" s="46">
        <v>38908258</v>
      </c>
      <c r="I20" s="42">
        <v>134188350</v>
      </c>
      <c r="J20" s="43">
        <v>97091850</v>
      </c>
      <c r="K20" s="45">
        <v>105100800</v>
      </c>
    </row>
    <row r="21" spans="1:11" ht="13.5" x14ac:dyDescent="0.25">
      <c r="A21" s="47" t="s">
        <v>32</v>
      </c>
      <c r="B21" s="48">
        <v>8469370</v>
      </c>
      <c r="C21" s="49">
        <v>5963500</v>
      </c>
      <c r="D21" s="50">
        <v>1500000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-90781766</v>
      </c>
      <c r="C22" s="55">
        <f t="shared" ref="C22:K22" si="3">SUM(C19:C21)</f>
        <v>-31884621</v>
      </c>
      <c r="D22" s="56">
        <f t="shared" si="3"/>
        <v>-109717551</v>
      </c>
      <c r="E22" s="54">
        <f t="shared" si="3"/>
        <v>81762902</v>
      </c>
      <c r="F22" s="55">
        <f t="shared" si="3"/>
        <v>54043759</v>
      </c>
      <c r="G22" s="57">
        <f t="shared" si="3"/>
        <v>54043759</v>
      </c>
      <c r="H22" s="58">
        <f t="shared" si="3"/>
        <v>-306513023</v>
      </c>
      <c r="I22" s="54">
        <f t="shared" si="3"/>
        <v>145800690</v>
      </c>
      <c r="J22" s="55">
        <f t="shared" si="3"/>
        <v>108831126</v>
      </c>
      <c r="K22" s="57">
        <f t="shared" si="3"/>
        <v>118259929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-90781766</v>
      </c>
      <c r="C24" s="37">
        <f t="shared" ref="C24:K24" si="4">SUM(C22:C23)</f>
        <v>-31884621</v>
      </c>
      <c r="D24" s="38">
        <f t="shared" si="4"/>
        <v>-109717551</v>
      </c>
      <c r="E24" s="36">
        <f t="shared" si="4"/>
        <v>81762902</v>
      </c>
      <c r="F24" s="37">
        <f t="shared" si="4"/>
        <v>54043759</v>
      </c>
      <c r="G24" s="39">
        <f t="shared" si="4"/>
        <v>54043759</v>
      </c>
      <c r="H24" s="40">
        <f t="shared" si="4"/>
        <v>-306513023</v>
      </c>
      <c r="I24" s="36">
        <f t="shared" si="4"/>
        <v>145800690</v>
      </c>
      <c r="J24" s="37">
        <f t="shared" si="4"/>
        <v>108831126</v>
      </c>
      <c r="K24" s="39">
        <f t="shared" si="4"/>
        <v>118259929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133396544</v>
      </c>
      <c r="C27" s="66">
        <v>182360157</v>
      </c>
      <c r="D27" s="67">
        <v>99569181</v>
      </c>
      <c r="E27" s="68">
        <v>82001634</v>
      </c>
      <c r="F27" s="66">
        <v>104524095</v>
      </c>
      <c r="G27" s="69">
        <v>104524095</v>
      </c>
      <c r="H27" s="70">
        <v>84375439</v>
      </c>
      <c r="I27" s="68">
        <v>118323175</v>
      </c>
      <c r="J27" s="66">
        <v>85770226</v>
      </c>
      <c r="K27" s="69">
        <v>93104093</v>
      </c>
    </row>
    <row r="28" spans="1:11" ht="13.5" x14ac:dyDescent="0.25">
      <c r="A28" s="71" t="s">
        <v>36</v>
      </c>
      <c r="B28" s="17">
        <v>78932526</v>
      </c>
      <c r="C28" s="17">
        <v>181260130</v>
      </c>
      <c r="D28" s="21">
        <v>94752654</v>
      </c>
      <c r="E28" s="22">
        <v>81548477</v>
      </c>
      <c r="F28" s="17">
        <v>101610068</v>
      </c>
      <c r="G28" s="23">
        <v>101610068</v>
      </c>
      <c r="H28" s="19">
        <v>0</v>
      </c>
      <c r="I28" s="22">
        <v>116685522</v>
      </c>
      <c r="J28" s="17">
        <v>84101434</v>
      </c>
      <c r="K28" s="23">
        <v>91391997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42635975</v>
      </c>
      <c r="C31" s="17">
        <v>932651</v>
      </c>
      <c r="D31" s="21">
        <v>2371346</v>
      </c>
      <c r="E31" s="22">
        <v>453157</v>
      </c>
      <c r="F31" s="17">
        <v>2914027</v>
      </c>
      <c r="G31" s="23">
        <v>2914027</v>
      </c>
      <c r="H31" s="19">
        <v>0</v>
      </c>
      <c r="I31" s="22">
        <v>1637653</v>
      </c>
      <c r="J31" s="17">
        <v>1668792</v>
      </c>
      <c r="K31" s="23">
        <v>1712096</v>
      </c>
    </row>
    <row r="32" spans="1:11" ht="13.5" x14ac:dyDescent="0.25">
      <c r="A32" s="30" t="s">
        <v>39</v>
      </c>
      <c r="B32" s="66">
        <f>SUM(B28:B31)</f>
        <v>121568501</v>
      </c>
      <c r="C32" s="66">
        <f t="shared" ref="C32:K32" si="5">SUM(C28:C31)</f>
        <v>182192781</v>
      </c>
      <c r="D32" s="67">
        <f t="shared" si="5"/>
        <v>97124000</v>
      </c>
      <c r="E32" s="68">
        <f t="shared" si="5"/>
        <v>82001634</v>
      </c>
      <c r="F32" s="66">
        <f t="shared" si="5"/>
        <v>104524095</v>
      </c>
      <c r="G32" s="69">
        <f t="shared" si="5"/>
        <v>104524095</v>
      </c>
      <c r="H32" s="70">
        <f t="shared" si="5"/>
        <v>0</v>
      </c>
      <c r="I32" s="68">
        <f t="shared" si="5"/>
        <v>118323175</v>
      </c>
      <c r="J32" s="66">
        <f t="shared" si="5"/>
        <v>85770226</v>
      </c>
      <c r="K32" s="69">
        <f t="shared" si="5"/>
        <v>93104093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329035765</v>
      </c>
      <c r="C35" s="17">
        <v>434068745</v>
      </c>
      <c r="D35" s="21">
        <v>510239717</v>
      </c>
      <c r="E35" s="22">
        <v>358343597</v>
      </c>
      <c r="F35" s="17">
        <v>150014676</v>
      </c>
      <c r="G35" s="23">
        <v>150014676</v>
      </c>
      <c r="H35" s="19">
        <v>-17368674</v>
      </c>
      <c r="I35" s="22">
        <v>237640488</v>
      </c>
      <c r="J35" s="17">
        <v>239329232</v>
      </c>
      <c r="K35" s="23">
        <v>243696733</v>
      </c>
    </row>
    <row r="36" spans="1:11" ht="13.5" x14ac:dyDescent="0.25">
      <c r="A36" s="20" t="s">
        <v>42</v>
      </c>
      <c r="B36" s="17">
        <v>1786871567</v>
      </c>
      <c r="C36" s="17">
        <v>1942038652</v>
      </c>
      <c r="D36" s="21">
        <v>1882696924</v>
      </c>
      <c r="E36" s="22">
        <v>1906190374</v>
      </c>
      <c r="F36" s="17">
        <v>1885442383</v>
      </c>
      <c r="G36" s="23">
        <v>1885442383</v>
      </c>
      <c r="H36" s="19">
        <v>-17656034</v>
      </c>
      <c r="I36" s="22">
        <v>1952388819</v>
      </c>
      <c r="J36" s="17">
        <v>1934709903</v>
      </c>
      <c r="K36" s="23">
        <v>1916967115</v>
      </c>
    </row>
    <row r="37" spans="1:11" ht="13.5" x14ac:dyDescent="0.25">
      <c r="A37" s="20" t="s">
        <v>43</v>
      </c>
      <c r="B37" s="17">
        <v>821716743</v>
      </c>
      <c r="C37" s="17">
        <v>1031949112</v>
      </c>
      <c r="D37" s="21">
        <v>1213236831</v>
      </c>
      <c r="E37" s="22">
        <v>747988251</v>
      </c>
      <c r="F37" s="17">
        <v>800407668</v>
      </c>
      <c r="G37" s="23">
        <v>800407668</v>
      </c>
      <c r="H37" s="19">
        <v>271692097</v>
      </c>
      <c r="I37" s="22">
        <v>772764510</v>
      </c>
      <c r="J37" s="17">
        <v>642851268</v>
      </c>
      <c r="K37" s="23">
        <v>506168845</v>
      </c>
    </row>
    <row r="38" spans="1:11" ht="13.5" x14ac:dyDescent="0.25">
      <c r="A38" s="20" t="s">
        <v>44</v>
      </c>
      <c r="B38" s="17">
        <v>53812547</v>
      </c>
      <c r="C38" s="17">
        <v>51629782</v>
      </c>
      <c r="D38" s="21">
        <v>50689422</v>
      </c>
      <c r="E38" s="22">
        <v>50882907</v>
      </c>
      <c r="F38" s="17">
        <v>52275548</v>
      </c>
      <c r="G38" s="23">
        <v>52275548</v>
      </c>
      <c r="H38" s="19">
        <v>-405000</v>
      </c>
      <c r="I38" s="22">
        <v>56790262</v>
      </c>
      <c r="J38" s="17">
        <v>61882206</v>
      </c>
      <c r="K38" s="23">
        <v>66929414</v>
      </c>
    </row>
    <row r="39" spans="1:11" ht="13.5" x14ac:dyDescent="0.25">
      <c r="A39" s="20" t="s">
        <v>45</v>
      </c>
      <c r="B39" s="17">
        <v>1240378056</v>
      </c>
      <c r="C39" s="17">
        <v>1292528529</v>
      </c>
      <c r="D39" s="21">
        <v>1130863257</v>
      </c>
      <c r="E39" s="22">
        <v>1465662802</v>
      </c>
      <c r="F39" s="17">
        <v>1182773828</v>
      </c>
      <c r="G39" s="23">
        <v>1182773828</v>
      </c>
      <c r="H39" s="19">
        <v>-217087899</v>
      </c>
      <c r="I39" s="22">
        <v>1360474535</v>
      </c>
      <c r="J39" s="17">
        <v>1469305661</v>
      </c>
      <c r="K39" s="23">
        <v>1587565590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456037531</v>
      </c>
      <c r="C42" s="17">
        <v>127834395</v>
      </c>
      <c r="D42" s="21">
        <v>-182303333</v>
      </c>
      <c r="E42" s="22">
        <v>94382150</v>
      </c>
      <c r="F42" s="17">
        <v>5957557</v>
      </c>
      <c r="G42" s="23">
        <v>5957557</v>
      </c>
      <c r="H42" s="19">
        <v>-113624205</v>
      </c>
      <c r="I42" s="22">
        <v>132551713</v>
      </c>
      <c r="J42" s="17">
        <v>93401066</v>
      </c>
      <c r="K42" s="23">
        <v>102215935</v>
      </c>
    </row>
    <row r="43" spans="1:11" ht="13.5" x14ac:dyDescent="0.25">
      <c r="A43" s="20" t="s">
        <v>48</v>
      </c>
      <c r="B43" s="17">
        <v>-176053880</v>
      </c>
      <c r="C43" s="17">
        <v>-177963495</v>
      </c>
      <c r="D43" s="21">
        <v>-112271696</v>
      </c>
      <c r="E43" s="22">
        <v>-90441843</v>
      </c>
      <c r="F43" s="17">
        <v>-114083074</v>
      </c>
      <c r="G43" s="23">
        <v>-114083074</v>
      </c>
      <c r="H43" s="19">
        <v>-96386371</v>
      </c>
      <c r="I43" s="22">
        <v>-130237373</v>
      </c>
      <c r="J43" s="17">
        <v>-94435603</v>
      </c>
      <c r="K43" s="23">
        <v>-102500151</v>
      </c>
    </row>
    <row r="44" spans="1:11" ht="13.5" x14ac:dyDescent="0.25">
      <c r="A44" s="20" t="s">
        <v>49</v>
      </c>
      <c r="B44" s="17">
        <v>0</v>
      </c>
      <c r="C44" s="17">
        <v>-2305630</v>
      </c>
      <c r="D44" s="21">
        <v>0</v>
      </c>
      <c r="E44" s="22">
        <v>136397</v>
      </c>
      <c r="F44" s="17">
        <v>136397</v>
      </c>
      <c r="G44" s="23">
        <v>136397</v>
      </c>
      <c r="H44" s="19">
        <v>5263</v>
      </c>
      <c r="I44" s="22">
        <v>272361</v>
      </c>
      <c r="J44" s="17">
        <v>284889</v>
      </c>
      <c r="K44" s="23">
        <v>297995</v>
      </c>
    </row>
    <row r="45" spans="1:11" ht="13.5" x14ac:dyDescent="0.25">
      <c r="A45" s="30" t="s">
        <v>50</v>
      </c>
      <c r="B45" s="66">
        <v>228250634</v>
      </c>
      <c r="C45" s="66">
        <v>-44651517</v>
      </c>
      <c r="D45" s="67">
        <v>-290342093</v>
      </c>
      <c r="E45" s="68">
        <v>30707859</v>
      </c>
      <c r="F45" s="66">
        <v>-96996289</v>
      </c>
      <c r="G45" s="69">
        <v>-96996289</v>
      </c>
      <c r="H45" s="70">
        <v>-210005313</v>
      </c>
      <c r="I45" s="68">
        <v>16787792</v>
      </c>
      <c r="J45" s="66">
        <v>16038144</v>
      </c>
      <c r="K45" s="69">
        <v>16051921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8266419</v>
      </c>
      <c r="C48" s="17">
        <v>4729547</v>
      </c>
      <c r="D48" s="21">
        <v>11572055</v>
      </c>
      <c r="E48" s="22">
        <v>31221481</v>
      </c>
      <c r="F48" s="17">
        <v>-74821885</v>
      </c>
      <c r="G48" s="23">
        <v>-74821885</v>
      </c>
      <c r="H48" s="19">
        <v>-115467957</v>
      </c>
      <c r="I48" s="22">
        <v>17367020</v>
      </c>
      <c r="J48" s="17">
        <v>16617372</v>
      </c>
      <c r="K48" s="23">
        <v>16631149</v>
      </c>
    </row>
    <row r="49" spans="1:11" ht="13.5" x14ac:dyDescent="0.25">
      <c r="A49" s="20" t="s">
        <v>53</v>
      </c>
      <c r="B49" s="17">
        <f>+B75</f>
        <v>538135408.50931001</v>
      </c>
      <c r="C49" s="17">
        <f t="shared" ref="C49:K49" si="6">+C75</f>
        <v>557958874.52533543</v>
      </c>
      <c r="D49" s="21">
        <f t="shared" si="6"/>
        <v>731662627.49152029</v>
      </c>
      <c r="E49" s="22">
        <f t="shared" si="6"/>
        <v>380615143.25849849</v>
      </c>
      <c r="F49" s="17">
        <f t="shared" si="6"/>
        <v>625268794.25730205</v>
      </c>
      <c r="G49" s="23">
        <f t="shared" si="6"/>
        <v>625268794.25730205</v>
      </c>
      <c r="H49" s="19">
        <f t="shared" si="6"/>
        <v>198597183.29002625</v>
      </c>
      <c r="I49" s="22">
        <f t="shared" si="6"/>
        <v>574331297.33414865</v>
      </c>
      <c r="J49" s="17">
        <f t="shared" si="6"/>
        <v>442577352.87480825</v>
      </c>
      <c r="K49" s="23">
        <f t="shared" si="6"/>
        <v>297306324.21676385</v>
      </c>
    </row>
    <row r="50" spans="1:11" ht="13.5" x14ac:dyDescent="0.25">
      <c r="A50" s="30" t="s">
        <v>54</v>
      </c>
      <c r="B50" s="66">
        <f>+B48-B49</f>
        <v>-529868989.50931001</v>
      </c>
      <c r="C50" s="66">
        <f t="shared" ref="C50:K50" si="7">+C48-C49</f>
        <v>-553229327.52533543</v>
      </c>
      <c r="D50" s="67">
        <f t="shared" si="7"/>
        <v>-720090572.49152029</v>
      </c>
      <c r="E50" s="68">
        <f t="shared" si="7"/>
        <v>-349393662.25849849</v>
      </c>
      <c r="F50" s="66">
        <f t="shared" si="7"/>
        <v>-700090679.25730205</v>
      </c>
      <c r="G50" s="69">
        <f t="shared" si="7"/>
        <v>-700090679.25730205</v>
      </c>
      <c r="H50" s="70">
        <f t="shared" si="7"/>
        <v>-314065140.29002625</v>
      </c>
      <c r="I50" s="68">
        <f t="shared" si="7"/>
        <v>-556964277.33414865</v>
      </c>
      <c r="J50" s="66">
        <f t="shared" si="7"/>
        <v>-425959980.87480825</v>
      </c>
      <c r="K50" s="69">
        <f t="shared" si="7"/>
        <v>-280675175.21676385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1654891074</v>
      </c>
      <c r="C53" s="17">
        <v>1745203327</v>
      </c>
      <c r="D53" s="21">
        <v>1655896953</v>
      </c>
      <c r="E53" s="22">
        <v>1695383520</v>
      </c>
      <c r="F53" s="17">
        <v>1660922090</v>
      </c>
      <c r="G53" s="23">
        <v>1660922090</v>
      </c>
      <c r="H53" s="19">
        <v>-66076590</v>
      </c>
      <c r="I53" s="22">
        <v>1727868525</v>
      </c>
      <c r="J53" s="17">
        <v>1710189609</v>
      </c>
      <c r="K53" s="23">
        <v>1692446821</v>
      </c>
    </row>
    <row r="54" spans="1:11" ht="13.5" x14ac:dyDescent="0.25">
      <c r="A54" s="20" t="s">
        <v>57</v>
      </c>
      <c r="B54" s="17">
        <v>83856504</v>
      </c>
      <c r="C54" s="17">
        <v>88136056</v>
      </c>
      <c r="D54" s="21">
        <v>86012019</v>
      </c>
      <c r="E54" s="22">
        <v>63039609</v>
      </c>
      <c r="F54" s="17">
        <v>101332448</v>
      </c>
      <c r="G54" s="23">
        <v>101332448</v>
      </c>
      <c r="H54" s="19">
        <v>78354210</v>
      </c>
      <c r="I54" s="22">
        <v>91376740</v>
      </c>
      <c r="J54" s="17">
        <v>96730068</v>
      </c>
      <c r="K54" s="23">
        <v>102329655</v>
      </c>
    </row>
    <row r="55" spans="1:11" ht="13.5" x14ac:dyDescent="0.25">
      <c r="A55" s="20" t="s">
        <v>58</v>
      </c>
      <c r="B55" s="17">
        <v>32920032</v>
      </c>
      <c r="C55" s="17">
        <v>30298591</v>
      </c>
      <c r="D55" s="21">
        <v>29041430</v>
      </c>
      <c r="E55" s="22">
        <v>5285329</v>
      </c>
      <c r="F55" s="17">
        <v>29490398</v>
      </c>
      <c r="G55" s="23">
        <v>29490398</v>
      </c>
      <c r="H55" s="19">
        <v>14312095</v>
      </c>
      <c r="I55" s="22">
        <v>83989946</v>
      </c>
      <c r="J55" s="17">
        <v>36676652</v>
      </c>
      <c r="K55" s="23">
        <v>11904133</v>
      </c>
    </row>
    <row r="56" spans="1:11" ht="13.5" x14ac:dyDescent="0.25">
      <c r="A56" s="20" t="s">
        <v>59</v>
      </c>
      <c r="B56" s="17">
        <v>81850274</v>
      </c>
      <c r="C56" s="17">
        <v>41257087</v>
      </c>
      <c r="D56" s="21">
        <v>55378108</v>
      </c>
      <c r="E56" s="22">
        <v>34602303</v>
      </c>
      <c r="F56" s="17">
        <v>39745140</v>
      </c>
      <c r="G56" s="23">
        <v>39745140</v>
      </c>
      <c r="H56" s="19">
        <v>98439994</v>
      </c>
      <c r="I56" s="22">
        <v>31740428</v>
      </c>
      <c r="J56" s="17">
        <v>33242102</v>
      </c>
      <c r="K56" s="23">
        <v>36943499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7194888</v>
      </c>
      <c r="F59" s="17">
        <v>7194888</v>
      </c>
      <c r="G59" s="23">
        <v>7194888</v>
      </c>
      <c r="H59" s="19">
        <v>-6394321</v>
      </c>
      <c r="I59" s="22">
        <v>11900989</v>
      </c>
      <c r="J59" s="17">
        <v>13204586</v>
      </c>
      <c r="K59" s="23">
        <v>14674828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6309362</v>
      </c>
      <c r="E60" s="22">
        <v>8377258</v>
      </c>
      <c r="F60" s="17">
        <v>8394350</v>
      </c>
      <c r="G60" s="23">
        <v>8394350</v>
      </c>
      <c r="H60" s="19">
        <v>13342982</v>
      </c>
      <c r="I60" s="22">
        <v>20490079</v>
      </c>
      <c r="J60" s="17">
        <v>21719482</v>
      </c>
      <c r="K60" s="23">
        <v>23022651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1967</v>
      </c>
      <c r="C62" s="86">
        <v>2056</v>
      </c>
      <c r="D62" s="87">
        <v>2056</v>
      </c>
      <c r="E62" s="85">
        <v>2148</v>
      </c>
      <c r="F62" s="86">
        <v>2148</v>
      </c>
      <c r="G62" s="87">
        <v>2148</v>
      </c>
      <c r="H62" s="88">
        <v>2148</v>
      </c>
      <c r="I62" s="85">
        <v>2245</v>
      </c>
      <c r="J62" s="86">
        <v>2363</v>
      </c>
      <c r="K62" s="87">
        <v>2474</v>
      </c>
    </row>
    <row r="63" spans="1:11" ht="13.5" x14ac:dyDescent="0.25">
      <c r="A63" s="84" t="s">
        <v>65</v>
      </c>
      <c r="B63" s="85">
        <v>19081</v>
      </c>
      <c r="C63" s="86">
        <v>19940</v>
      </c>
      <c r="D63" s="87">
        <v>19940</v>
      </c>
      <c r="E63" s="85">
        <v>20837</v>
      </c>
      <c r="F63" s="86">
        <v>20837</v>
      </c>
      <c r="G63" s="87">
        <v>20837</v>
      </c>
      <c r="H63" s="88">
        <v>20837</v>
      </c>
      <c r="I63" s="85">
        <v>21775</v>
      </c>
      <c r="J63" s="86">
        <v>22930</v>
      </c>
      <c r="K63" s="87">
        <v>24007</v>
      </c>
    </row>
    <row r="64" spans="1:11" ht="13.5" x14ac:dyDescent="0.25">
      <c r="A64" s="84" t="s">
        <v>66</v>
      </c>
      <c r="B64" s="85">
        <v>1537</v>
      </c>
      <c r="C64" s="86">
        <v>1606</v>
      </c>
      <c r="D64" s="87">
        <v>1606</v>
      </c>
      <c r="E64" s="85">
        <v>1678</v>
      </c>
      <c r="F64" s="86">
        <v>1678</v>
      </c>
      <c r="G64" s="87">
        <v>1678</v>
      </c>
      <c r="H64" s="88">
        <v>1678</v>
      </c>
      <c r="I64" s="85">
        <v>1754</v>
      </c>
      <c r="J64" s="86">
        <v>1847</v>
      </c>
      <c r="K64" s="87">
        <v>1934</v>
      </c>
    </row>
    <row r="65" spans="1:11" ht="13.5" x14ac:dyDescent="0.25">
      <c r="A65" s="84" t="s">
        <v>67</v>
      </c>
      <c r="B65" s="85">
        <v>30576</v>
      </c>
      <c r="C65" s="86">
        <v>31952</v>
      </c>
      <c r="D65" s="87">
        <v>31952</v>
      </c>
      <c r="E65" s="85">
        <v>33390</v>
      </c>
      <c r="F65" s="86">
        <v>33390</v>
      </c>
      <c r="G65" s="87">
        <v>33390</v>
      </c>
      <c r="H65" s="88">
        <v>33390</v>
      </c>
      <c r="I65" s="85">
        <v>34892</v>
      </c>
      <c r="J65" s="86">
        <v>36742</v>
      </c>
      <c r="K65" s="87">
        <v>38468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0.59166402907978022</v>
      </c>
      <c r="C70" s="5">
        <f t="shared" ref="C70:K70" si="8">IF(ISERROR(C71/C72),0,(C71/C72))</f>
        <v>0.67643573731577578</v>
      </c>
      <c r="D70" s="5">
        <f t="shared" si="8"/>
        <v>0.52200772790223249</v>
      </c>
      <c r="E70" s="5">
        <f t="shared" si="8"/>
        <v>1.2271162349971414</v>
      </c>
      <c r="F70" s="5">
        <f t="shared" si="8"/>
        <v>1.176886494911757</v>
      </c>
      <c r="G70" s="5">
        <f t="shared" si="8"/>
        <v>1.176886494911757</v>
      </c>
      <c r="H70" s="5">
        <f t="shared" si="8"/>
        <v>0.61457367382969985</v>
      </c>
      <c r="I70" s="5">
        <f t="shared" si="8"/>
        <v>1.0430879015908787</v>
      </c>
      <c r="J70" s="5">
        <f t="shared" si="8"/>
        <v>1.0334823759069709</v>
      </c>
      <c r="K70" s="5">
        <f t="shared" si="8"/>
        <v>1.0374250487640899</v>
      </c>
    </row>
    <row r="71" spans="1:11" hidden="1" x14ac:dyDescent="0.2">
      <c r="A71" s="1" t="s">
        <v>101</v>
      </c>
      <c r="B71" s="2">
        <f>+B83</f>
        <v>169137434</v>
      </c>
      <c r="C71" s="2">
        <f t="shared" ref="C71:K71" si="9">+C83</f>
        <v>200942753</v>
      </c>
      <c r="D71" s="2">
        <f t="shared" si="9"/>
        <v>157832060</v>
      </c>
      <c r="E71" s="2">
        <f t="shared" si="9"/>
        <v>452143902</v>
      </c>
      <c r="F71" s="2">
        <f t="shared" si="9"/>
        <v>463963611</v>
      </c>
      <c r="G71" s="2">
        <f t="shared" si="9"/>
        <v>463963611</v>
      </c>
      <c r="H71" s="2">
        <f t="shared" si="9"/>
        <v>161942944</v>
      </c>
      <c r="I71" s="2">
        <f t="shared" si="9"/>
        <v>454440942</v>
      </c>
      <c r="J71" s="2">
        <f t="shared" si="9"/>
        <v>502010388</v>
      </c>
      <c r="K71" s="2">
        <f t="shared" si="9"/>
        <v>562735675</v>
      </c>
    </row>
    <row r="72" spans="1:11" hidden="1" x14ac:dyDescent="0.2">
      <c r="A72" s="1" t="s">
        <v>102</v>
      </c>
      <c r="B72" s="2">
        <f>+B77</f>
        <v>285867360</v>
      </c>
      <c r="C72" s="2">
        <f t="shared" ref="C72:K72" si="10">+C77</f>
        <v>297061113</v>
      </c>
      <c r="D72" s="2">
        <f t="shared" si="10"/>
        <v>302355792</v>
      </c>
      <c r="E72" s="2">
        <f t="shared" si="10"/>
        <v>368460533</v>
      </c>
      <c r="F72" s="2">
        <f t="shared" si="10"/>
        <v>394229701</v>
      </c>
      <c r="G72" s="2">
        <f t="shared" si="10"/>
        <v>394229701</v>
      </c>
      <c r="H72" s="2">
        <f t="shared" si="10"/>
        <v>263504525</v>
      </c>
      <c r="I72" s="2">
        <f t="shared" si="10"/>
        <v>435668884</v>
      </c>
      <c r="J72" s="2">
        <f t="shared" si="10"/>
        <v>485746443</v>
      </c>
      <c r="K72" s="2">
        <f t="shared" si="10"/>
        <v>542435018</v>
      </c>
    </row>
    <row r="73" spans="1:11" hidden="1" x14ac:dyDescent="0.2">
      <c r="A73" s="1" t="s">
        <v>103</v>
      </c>
      <c r="B73" s="2">
        <f>+B74</f>
        <v>11357240.000000015</v>
      </c>
      <c r="C73" s="2">
        <f t="shared" ref="C73:K73" si="11">+(C78+C80+C81+C82)-(B78+B80+B81+B82)</f>
        <v>49471163</v>
      </c>
      <c r="D73" s="2">
        <f t="shared" si="11"/>
        <v>21740</v>
      </c>
      <c r="E73" s="2">
        <f t="shared" si="11"/>
        <v>179255855</v>
      </c>
      <c r="F73" s="2">
        <f>+(F78+F80+F81+F82)-(D78+D80+D81+D82)</f>
        <v>-49218997</v>
      </c>
      <c r="G73" s="2">
        <f>+(G78+G80+G81+G82)-(D78+D80+D81+D82)</f>
        <v>-49218997</v>
      </c>
      <c r="H73" s="2">
        <f>+(H78+H80+H81+H82)-(D78+D80+D81+D82)</f>
        <v>-33035160</v>
      </c>
      <c r="I73" s="2">
        <f>+(I78+I80+I81+I82)-(E78+E80+E81+E82)</f>
        <v>-127120196</v>
      </c>
      <c r="J73" s="2">
        <f t="shared" si="11"/>
        <v>9096784</v>
      </c>
      <c r="K73" s="2">
        <f t="shared" si="11"/>
        <v>14825581</v>
      </c>
    </row>
    <row r="74" spans="1:11" hidden="1" x14ac:dyDescent="0.2">
      <c r="A74" s="1" t="s">
        <v>104</v>
      </c>
      <c r="B74" s="2">
        <f>+TREND(C74:E74)</f>
        <v>11357240.000000015</v>
      </c>
      <c r="C74" s="2">
        <f>+C73</f>
        <v>49471163</v>
      </c>
      <c r="D74" s="2">
        <f t="shared" ref="D74:K74" si="12">+D73</f>
        <v>21740</v>
      </c>
      <c r="E74" s="2">
        <f t="shared" si="12"/>
        <v>179255855</v>
      </c>
      <c r="F74" s="2">
        <f t="shared" si="12"/>
        <v>-49218997</v>
      </c>
      <c r="G74" s="2">
        <f t="shared" si="12"/>
        <v>-49218997</v>
      </c>
      <c r="H74" s="2">
        <f t="shared" si="12"/>
        <v>-33035160</v>
      </c>
      <c r="I74" s="2">
        <f t="shared" si="12"/>
        <v>-127120196</v>
      </c>
      <c r="J74" s="2">
        <f t="shared" si="12"/>
        <v>9096784</v>
      </c>
      <c r="K74" s="2">
        <f t="shared" si="12"/>
        <v>14825581</v>
      </c>
    </row>
    <row r="75" spans="1:11" hidden="1" x14ac:dyDescent="0.2">
      <c r="A75" s="1" t="s">
        <v>105</v>
      </c>
      <c r="B75" s="2">
        <f>+B84-(((B80+B81+B82+B78)*B70)-B79)</f>
        <v>538135408.50931001</v>
      </c>
      <c r="C75" s="2">
        <f t="shared" ref="C75:K75" si="13">+C84-(((C80+C81+C82+C78)*C70)-C79)</f>
        <v>557958874.52533543</v>
      </c>
      <c r="D75" s="2">
        <f t="shared" si="13"/>
        <v>731662627.49152029</v>
      </c>
      <c r="E75" s="2">
        <f t="shared" si="13"/>
        <v>380615143.25849849</v>
      </c>
      <c r="F75" s="2">
        <f t="shared" si="13"/>
        <v>625268794.25730205</v>
      </c>
      <c r="G75" s="2">
        <f t="shared" si="13"/>
        <v>625268794.25730205</v>
      </c>
      <c r="H75" s="2">
        <f t="shared" si="13"/>
        <v>198597183.29002625</v>
      </c>
      <c r="I75" s="2">
        <f t="shared" si="13"/>
        <v>574331297.33414865</v>
      </c>
      <c r="J75" s="2">
        <f t="shared" si="13"/>
        <v>442577352.87480825</v>
      </c>
      <c r="K75" s="2">
        <f t="shared" si="13"/>
        <v>297306324.21676385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285867360</v>
      </c>
      <c r="C77" s="3">
        <v>297061113</v>
      </c>
      <c r="D77" s="3">
        <v>302355792</v>
      </c>
      <c r="E77" s="3">
        <v>368460533</v>
      </c>
      <c r="F77" s="3">
        <v>394229701</v>
      </c>
      <c r="G77" s="3">
        <v>394229701</v>
      </c>
      <c r="H77" s="3">
        <v>263504525</v>
      </c>
      <c r="I77" s="3">
        <v>435668884</v>
      </c>
      <c r="J77" s="3">
        <v>485746443</v>
      </c>
      <c r="K77" s="3">
        <v>542435018</v>
      </c>
    </row>
    <row r="78" spans="1:11" hidden="1" x14ac:dyDescent="0.2">
      <c r="A78" s="1" t="s">
        <v>69</v>
      </c>
      <c r="B78" s="3">
        <v>15560</v>
      </c>
      <c r="C78" s="3">
        <v>15560</v>
      </c>
      <c r="D78" s="3">
        <v>15560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522626730</v>
      </c>
      <c r="C79" s="3">
        <v>690033731</v>
      </c>
      <c r="D79" s="3">
        <v>828099046</v>
      </c>
      <c r="E79" s="3">
        <v>704784205</v>
      </c>
      <c r="F79" s="3">
        <v>764240900</v>
      </c>
      <c r="G79" s="3">
        <v>764240900</v>
      </c>
      <c r="H79" s="3">
        <v>182032345</v>
      </c>
      <c r="I79" s="3">
        <v>695802231</v>
      </c>
      <c r="J79" s="3">
        <v>526102510</v>
      </c>
      <c r="K79" s="3">
        <v>344281675</v>
      </c>
    </row>
    <row r="80" spans="1:11" hidden="1" x14ac:dyDescent="0.2">
      <c r="A80" s="1" t="s">
        <v>71</v>
      </c>
      <c r="B80" s="3">
        <v>19261388</v>
      </c>
      <c r="C80" s="3">
        <v>57630740</v>
      </c>
      <c r="D80" s="3">
        <v>55395019</v>
      </c>
      <c r="E80" s="3">
        <v>107901904</v>
      </c>
      <c r="F80" s="3">
        <v>10636484</v>
      </c>
      <c r="G80" s="3">
        <v>10636484</v>
      </c>
      <c r="H80" s="3">
        <v>36941660</v>
      </c>
      <c r="I80" s="3">
        <v>99618303</v>
      </c>
      <c r="J80" s="3">
        <v>109042220</v>
      </c>
      <c r="K80" s="3">
        <v>123994674</v>
      </c>
    </row>
    <row r="81" spans="1:11" hidden="1" x14ac:dyDescent="0.2">
      <c r="A81" s="1" t="s">
        <v>72</v>
      </c>
      <c r="B81" s="3">
        <v>8716181</v>
      </c>
      <c r="C81" s="3">
        <v>19817992</v>
      </c>
      <c r="D81" s="3">
        <v>22075453</v>
      </c>
      <c r="E81" s="3">
        <v>148839983</v>
      </c>
      <c r="F81" s="3">
        <v>17630551</v>
      </c>
      <c r="G81" s="3">
        <v>17630551</v>
      </c>
      <c r="H81" s="3">
        <v>7509212</v>
      </c>
      <c r="I81" s="3">
        <v>29103388</v>
      </c>
      <c r="J81" s="3">
        <v>29195855</v>
      </c>
      <c r="K81" s="3">
        <v>29508303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900000</v>
      </c>
      <c r="J82" s="3">
        <v>480400</v>
      </c>
      <c r="K82" s="3">
        <v>41079</v>
      </c>
    </row>
    <row r="83" spans="1:11" hidden="1" x14ac:dyDescent="0.2">
      <c r="A83" s="1" t="s">
        <v>74</v>
      </c>
      <c r="B83" s="3">
        <v>169137434</v>
      </c>
      <c r="C83" s="3">
        <v>200942753</v>
      </c>
      <c r="D83" s="3">
        <v>157832060</v>
      </c>
      <c r="E83" s="3">
        <v>452143902</v>
      </c>
      <c r="F83" s="3">
        <v>463963611</v>
      </c>
      <c r="G83" s="3">
        <v>463963611</v>
      </c>
      <c r="H83" s="3">
        <v>161942944</v>
      </c>
      <c r="I83" s="3">
        <v>454440942</v>
      </c>
      <c r="J83" s="3">
        <v>502010388</v>
      </c>
      <c r="K83" s="3">
        <v>562735675</v>
      </c>
    </row>
    <row r="84" spans="1:11" hidden="1" x14ac:dyDescent="0.2">
      <c r="A84" s="1" t="s">
        <v>75</v>
      </c>
      <c r="B84" s="3">
        <v>32071206</v>
      </c>
      <c r="C84" s="3">
        <v>-79675241</v>
      </c>
      <c r="D84" s="3">
        <v>-55988111</v>
      </c>
      <c r="E84" s="3">
        <v>-9116924</v>
      </c>
      <c r="F84" s="3">
        <v>-105705014</v>
      </c>
      <c r="G84" s="3">
        <v>-105705014</v>
      </c>
      <c r="H84" s="3">
        <v>43883174</v>
      </c>
      <c r="I84" s="3">
        <v>13735884</v>
      </c>
      <c r="J84" s="3">
        <v>59837942</v>
      </c>
      <c r="K84" s="3">
        <v>112315099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58494506</v>
      </c>
      <c r="C5" s="17">
        <v>64784475</v>
      </c>
      <c r="D5" s="21">
        <v>51411898</v>
      </c>
      <c r="E5" s="22">
        <v>68966984</v>
      </c>
      <c r="F5" s="17">
        <v>68966984</v>
      </c>
      <c r="G5" s="23">
        <v>68966984</v>
      </c>
      <c r="H5" s="19">
        <v>50235316</v>
      </c>
      <c r="I5" s="22">
        <v>72346368</v>
      </c>
      <c r="J5" s="17">
        <v>75674300</v>
      </c>
      <c r="K5" s="23">
        <v>79155316</v>
      </c>
    </row>
    <row r="6" spans="1:11" ht="13.5" x14ac:dyDescent="0.25">
      <c r="A6" s="20" t="s">
        <v>18</v>
      </c>
      <c r="B6" s="17">
        <v>122229001</v>
      </c>
      <c r="C6" s="17">
        <v>120398138</v>
      </c>
      <c r="D6" s="21">
        <v>117254586</v>
      </c>
      <c r="E6" s="22">
        <v>174867039</v>
      </c>
      <c r="F6" s="17">
        <v>174867039</v>
      </c>
      <c r="G6" s="23">
        <v>174867039</v>
      </c>
      <c r="H6" s="19">
        <v>125547887</v>
      </c>
      <c r="I6" s="22">
        <v>218166115</v>
      </c>
      <c r="J6" s="17">
        <v>234838533</v>
      </c>
      <c r="K6" s="23">
        <v>253001292</v>
      </c>
    </row>
    <row r="7" spans="1:11" ht="13.5" x14ac:dyDescent="0.25">
      <c r="A7" s="20" t="s">
        <v>19</v>
      </c>
      <c r="B7" s="17">
        <v>5901436</v>
      </c>
      <c r="C7" s="17">
        <v>5227394</v>
      </c>
      <c r="D7" s="21">
        <v>5008819</v>
      </c>
      <c r="E7" s="22">
        <v>5243028</v>
      </c>
      <c r="F7" s="17">
        <v>5243028</v>
      </c>
      <c r="G7" s="23">
        <v>5243028</v>
      </c>
      <c r="H7" s="19">
        <v>318298</v>
      </c>
      <c r="I7" s="22">
        <v>5499936</v>
      </c>
      <c r="J7" s="17">
        <v>5752933</v>
      </c>
      <c r="K7" s="23">
        <v>6017568</v>
      </c>
    </row>
    <row r="8" spans="1:11" ht="13.5" x14ac:dyDescent="0.25">
      <c r="A8" s="20" t="s">
        <v>20</v>
      </c>
      <c r="B8" s="17">
        <v>154751713</v>
      </c>
      <c r="C8" s="17">
        <v>136272000</v>
      </c>
      <c r="D8" s="21">
        <v>155157448</v>
      </c>
      <c r="E8" s="22">
        <v>165540108</v>
      </c>
      <c r="F8" s="17">
        <v>168850108</v>
      </c>
      <c r="G8" s="23">
        <v>168850108</v>
      </c>
      <c r="H8" s="19">
        <v>145596000</v>
      </c>
      <c r="I8" s="22">
        <v>173843700</v>
      </c>
      <c r="J8" s="17">
        <v>176747314</v>
      </c>
      <c r="K8" s="23">
        <v>180008948</v>
      </c>
    </row>
    <row r="9" spans="1:11" ht="13.5" x14ac:dyDescent="0.25">
      <c r="A9" s="20" t="s">
        <v>21</v>
      </c>
      <c r="B9" s="17">
        <v>51209377</v>
      </c>
      <c r="C9" s="17">
        <v>88503433</v>
      </c>
      <c r="D9" s="21">
        <v>91190170</v>
      </c>
      <c r="E9" s="22">
        <v>110995279</v>
      </c>
      <c r="F9" s="17">
        <v>113333445</v>
      </c>
      <c r="G9" s="23">
        <v>113333445</v>
      </c>
      <c r="H9" s="19">
        <v>73651541</v>
      </c>
      <c r="I9" s="22">
        <v>118886785</v>
      </c>
      <c r="J9" s="17">
        <v>124355579</v>
      </c>
      <c r="K9" s="23">
        <v>130075932</v>
      </c>
    </row>
    <row r="10" spans="1:11" ht="25.5" x14ac:dyDescent="0.2">
      <c r="A10" s="24" t="s">
        <v>96</v>
      </c>
      <c r="B10" s="25">
        <f>SUM(B5:B9)</f>
        <v>392586033</v>
      </c>
      <c r="C10" s="26">
        <f t="shared" ref="C10:K10" si="0">SUM(C5:C9)</f>
        <v>415185440</v>
      </c>
      <c r="D10" s="27">
        <f t="shared" si="0"/>
        <v>420022921</v>
      </c>
      <c r="E10" s="25">
        <f t="shared" si="0"/>
        <v>525612438</v>
      </c>
      <c r="F10" s="26">
        <f t="shared" si="0"/>
        <v>531260604</v>
      </c>
      <c r="G10" s="28">
        <f t="shared" si="0"/>
        <v>531260604</v>
      </c>
      <c r="H10" s="29">
        <f t="shared" si="0"/>
        <v>395349042</v>
      </c>
      <c r="I10" s="25">
        <f t="shared" si="0"/>
        <v>588742904</v>
      </c>
      <c r="J10" s="26">
        <f t="shared" si="0"/>
        <v>617368659</v>
      </c>
      <c r="K10" s="28">
        <f t="shared" si="0"/>
        <v>648259056</v>
      </c>
    </row>
    <row r="11" spans="1:11" ht="13.5" x14ac:dyDescent="0.25">
      <c r="A11" s="20" t="s">
        <v>22</v>
      </c>
      <c r="B11" s="17">
        <v>100992150</v>
      </c>
      <c r="C11" s="17">
        <v>101199344</v>
      </c>
      <c r="D11" s="21">
        <v>101115190</v>
      </c>
      <c r="E11" s="22">
        <v>128839443</v>
      </c>
      <c r="F11" s="17">
        <v>113379077</v>
      </c>
      <c r="G11" s="23">
        <v>113379077</v>
      </c>
      <c r="H11" s="19">
        <v>100904211</v>
      </c>
      <c r="I11" s="22">
        <v>106493788</v>
      </c>
      <c r="J11" s="17">
        <v>111330367</v>
      </c>
      <c r="K11" s="23">
        <v>116384603</v>
      </c>
    </row>
    <row r="12" spans="1:11" ht="13.5" x14ac:dyDescent="0.25">
      <c r="A12" s="20" t="s">
        <v>23</v>
      </c>
      <c r="B12" s="17">
        <v>8734701</v>
      </c>
      <c r="C12" s="17">
        <v>9209655</v>
      </c>
      <c r="D12" s="21">
        <v>9811987</v>
      </c>
      <c r="E12" s="22">
        <v>10097345</v>
      </c>
      <c r="F12" s="17">
        <v>10097345</v>
      </c>
      <c r="G12" s="23">
        <v>10097345</v>
      </c>
      <c r="H12" s="19">
        <v>9640737</v>
      </c>
      <c r="I12" s="22">
        <v>10464162</v>
      </c>
      <c r="J12" s="17">
        <v>10464162</v>
      </c>
      <c r="K12" s="23">
        <v>10464162</v>
      </c>
    </row>
    <row r="13" spans="1:11" ht="13.5" x14ac:dyDescent="0.25">
      <c r="A13" s="20" t="s">
        <v>24</v>
      </c>
      <c r="B13" s="17">
        <v>65880231</v>
      </c>
      <c r="C13" s="17">
        <v>84783552</v>
      </c>
      <c r="D13" s="21">
        <v>73698981</v>
      </c>
      <c r="E13" s="22">
        <v>75801996</v>
      </c>
      <c r="F13" s="17">
        <v>65000331</v>
      </c>
      <c r="G13" s="23">
        <v>65000331</v>
      </c>
      <c r="H13" s="19">
        <v>0</v>
      </c>
      <c r="I13" s="22">
        <v>68858843</v>
      </c>
      <c r="J13" s="17">
        <v>75339566</v>
      </c>
      <c r="K13" s="23">
        <v>75339566</v>
      </c>
    </row>
    <row r="14" spans="1:11" ht="13.5" x14ac:dyDescent="0.25">
      <c r="A14" s="20" t="s">
        <v>25</v>
      </c>
      <c r="B14" s="17">
        <v>6603604</v>
      </c>
      <c r="C14" s="17">
        <v>8820753</v>
      </c>
      <c r="D14" s="21">
        <v>14827335</v>
      </c>
      <c r="E14" s="22">
        <v>8000000</v>
      </c>
      <c r="F14" s="17">
        <v>8000000</v>
      </c>
      <c r="G14" s="23">
        <v>8000000</v>
      </c>
      <c r="H14" s="19">
        <v>102140</v>
      </c>
      <c r="I14" s="22">
        <v>8000000</v>
      </c>
      <c r="J14" s="17">
        <v>8368000</v>
      </c>
      <c r="K14" s="23">
        <v>8752928</v>
      </c>
    </row>
    <row r="15" spans="1:11" ht="13.5" x14ac:dyDescent="0.25">
      <c r="A15" s="20" t="s">
        <v>26</v>
      </c>
      <c r="B15" s="17">
        <v>99604921</v>
      </c>
      <c r="C15" s="17">
        <v>126123575</v>
      </c>
      <c r="D15" s="21">
        <v>100084525</v>
      </c>
      <c r="E15" s="22">
        <v>170433516</v>
      </c>
      <c r="F15" s="17">
        <v>158733516</v>
      </c>
      <c r="G15" s="23">
        <v>158733516</v>
      </c>
      <c r="H15" s="19">
        <v>133440821</v>
      </c>
      <c r="I15" s="22">
        <v>127165629</v>
      </c>
      <c r="J15" s="17">
        <v>127165622</v>
      </c>
      <c r="K15" s="23">
        <v>127165622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231602283</v>
      </c>
      <c r="C17" s="17">
        <v>189775173</v>
      </c>
      <c r="D17" s="21">
        <v>297050899</v>
      </c>
      <c r="E17" s="22">
        <v>184975366</v>
      </c>
      <c r="F17" s="17">
        <v>200548525</v>
      </c>
      <c r="G17" s="23">
        <v>200548525</v>
      </c>
      <c r="H17" s="19">
        <v>78524772</v>
      </c>
      <c r="I17" s="22">
        <v>186244380</v>
      </c>
      <c r="J17" s="17">
        <v>193549949</v>
      </c>
      <c r="K17" s="23">
        <v>198211978</v>
      </c>
    </row>
    <row r="18" spans="1:11" ht="13.5" x14ac:dyDescent="0.25">
      <c r="A18" s="30" t="s">
        <v>29</v>
      </c>
      <c r="B18" s="31">
        <f>SUM(B11:B17)</f>
        <v>513417890</v>
      </c>
      <c r="C18" s="32">
        <f t="shared" ref="C18:K18" si="1">SUM(C11:C17)</f>
        <v>519912052</v>
      </c>
      <c r="D18" s="33">
        <f t="shared" si="1"/>
        <v>596588917</v>
      </c>
      <c r="E18" s="31">
        <f t="shared" si="1"/>
        <v>578147666</v>
      </c>
      <c r="F18" s="32">
        <f t="shared" si="1"/>
        <v>555758794</v>
      </c>
      <c r="G18" s="34">
        <f t="shared" si="1"/>
        <v>555758794</v>
      </c>
      <c r="H18" s="35">
        <f t="shared" si="1"/>
        <v>322612681</v>
      </c>
      <c r="I18" s="31">
        <f t="shared" si="1"/>
        <v>507226802</v>
      </c>
      <c r="J18" s="32">
        <f t="shared" si="1"/>
        <v>526217666</v>
      </c>
      <c r="K18" s="34">
        <f t="shared" si="1"/>
        <v>536318859</v>
      </c>
    </row>
    <row r="19" spans="1:11" ht="13.5" x14ac:dyDescent="0.25">
      <c r="A19" s="30" t="s">
        <v>30</v>
      </c>
      <c r="B19" s="36">
        <f>+B10-B18</f>
        <v>-120831857</v>
      </c>
      <c r="C19" s="37">
        <f t="shared" ref="C19:K19" si="2">+C10-C18</f>
        <v>-104726612</v>
      </c>
      <c r="D19" s="38">
        <f t="shared" si="2"/>
        <v>-176565996</v>
      </c>
      <c r="E19" s="36">
        <f t="shared" si="2"/>
        <v>-52535228</v>
      </c>
      <c r="F19" s="37">
        <f t="shared" si="2"/>
        <v>-24498190</v>
      </c>
      <c r="G19" s="39">
        <f t="shared" si="2"/>
        <v>-24498190</v>
      </c>
      <c r="H19" s="40">
        <f t="shared" si="2"/>
        <v>72736361</v>
      </c>
      <c r="I19" s="36">
        <f t="shared" si="2"/>
        <v>81516102</v>
      </c>
      <c r="J19" s="37">
        <f t="shared" si="2"/>
        <v>91150993</v>
      </c>
      <c r="K19" s="39">
        <f t="shared" si="2"/>
        <v>111940197</v>
      </c>
    </row>
    <row r="20" spans="1:11" ht="25.5" x14ac:dyDescent="0.2">
      <c r="A20" s="41" t="s">
        <v>31</v>
      </c>
      <c r="B20" s="42">
        <v>26768415</v>
      </c>
      <c r="C20" s="43">
        <v>35954375</v>
      </c>
      <c r="D20" s="44">
        <v>36385678</v>
      </c>
      <c r="E20" s="42">
        <v>44356900</v>
      </c>
      <c r="F20" s="43">
        <v>42989900</v>
      </c>
      <c r="G20" s="45">
        <v>42989900</v>
      </c>
      <c r="H20" s="46">
        <v>0</v>
      </c>
      <c r="I20" s="42">
        <v>101440350</v>
      </c>
      <c r="J20" s="43">
        <v>78889450</v>
      </c>
      <c r="K20" s="45">
        <v>80227700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-94063442</v>
      </c>
      <c r="C22" s="55">
        <f t="shared" ref="C22:K22" si="3">SUM(C19:C21)</f>
        <v>-68772237</v>
      </c>
      <c r="D22" s="56">
        <f t="shared" si="3"/>
        <v>-140180318</v>
      </c>
      <c r="E22" s="54">
        <f t="shared" si="3"/>
        <v>-8178328</v>
      </c>
      <c r="F22" s="55">
        <f t="shared" si="3"/>
        <v>18491710</v>
      </c>
      <c r="G22" s="57">
        <f t="shared" si="3"/>
        <v>18491710</v>
      </c>
      <c r="H22" s="58">
        <f t="shared" si="3"/>
        <v>72736361</v>
      </c>
      <c r="I22" s="54">
        <f t="shared" si="3"/>
        <v>182956452</v>
      </c>
      <c r="J22" s="55">
        <f t="shared" si="3"/>
        <v>170040443</v>
      </c>
      <c r="K22" s="57">
        <f t="shared" si="3"/>
        <v>192167897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-94063442</v>
      </c>
      <c r="C24" s="37">
        <f t="shared" ref="C24:K24" si="4">SUM(C22:C23)</f>
        <v>-68772237</v>
      </c>
      <c r="D24" s="38">
        <f t="shared" si="4"/>
        <v>-140180318</v>
      </c>
      <c r="E24" s="36">
        <f t="shared" si="4"/>
        <v>-8178328</v>
      </c>
      <c r="F24" s="37">
        <f t="shared" si="4"/>
        <v>18491710</v>
      </c>
      <c r="G24" s="39">
        <f t="shared" si="4"/>
        <v>18491710</v>
      </c>
      <c r="H24" s="40">
        <f t="shared" si="4"/>
        <v>72736361</v>
      </c>
      <c r="I24" s="36">
        <f t="shared" si="4"/>
        <v>182956452</v>
      </c>
      <c r="J24" s="37">
        <f t="shared" si="4"/>
        <v>170040443</v>
      </c>
      <c r="K24" s="39">
        <f t="shared" si="4"/>
        <v>192167897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31717690</v>
      </c>
      <c r="C27" s="66">
        <v>24369391</v>
      </c>
      <c r="D27" s="67">
        <v>162206047</v>
      </c>
      <c r="E27" s="68">
        <v>52356900</v>
      </c>
      <c r="F27" s="66">
        <v>46489900</v>
      </c>
      <c r="G27" s="69">
        <v>46489900</v>
      </c>
      <c r="H27" s="70">
        <v>38920894</v>
      </c>
      <c r="I27" s="68">
        <v>104940350</v>
      </c>
      <c r="J27" s="66">
        <v>78889450</v>
      </c>
      <c r="K27" s="69">
        <v>88027700</v>
      </c>
    </row>
    <row r="28" spans="1:11" ht="13.5" x14ac:dyDescent="0.25">
      <c r="A28" s="71" t="s">
        <v>36</v>
      </c>
      <c r="B28" s="17">
        <v>28201481</v>
      </c>
      <c r="C28" s="17">
        <v>24358217</v>
      </c>
      <c r="D28" s="21">
        <v>137528448</v>
      </c>
      <c r="E28" s="22">
        <v>44356900</v>
      </c>
      <c r="F28" s="17">
        <v>42989900</v>
      </c>
      <c r="G28" s="23">
        <v>42989900</v>
      </c>
      <c r="H28" s="19">
        <v>0</v>
      </c>
      <c r="I28" s="22">
        <v>101440350</v>
      </c>
      <c r="J28" s="17">
        <v>78889450</v>
      </c>
      <c r="K28" s="23">
        <v>88027700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4622649</v>
      </c>
      <c r="C31" s="17">
        <v>-382240</v>
      </c>
      <c r="D31" s="21">
        <v>25560628</v>
      </c>
      <c r="E31" s="22">
        <v>8000000</v>
      </c>
      <c r="F31" s="17">
        <v>3500000</v>
      </c>
      <c r="G31" s="23">
        <v>3500000</v>
      </c>
      <c r="H31" s="19">
        <v>0</v>
      </c>
      <c r="I31" s="22">
        <v>3500000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32824130</v>
      </c>
      <c r="C32" s="66">
        <f t="shared" ref="C32:K32" si="5">SUM(C28:C31)</f>
        <v>23975977</v>
      </c>
      <c r="D32" s="67">
        <f t="shared" si="5"/>
        <v>163089076</v>
      </c>
      <c r="E32" s="68">
        <f t="shared" si="5"/>
        <v>52356900</v>
      </c>
      <c r="F32" s="66">
        <f t="shared" si="5"/>
        <v>46489900</v>
      </c>
      <c r="G32" s="69">
        <f t="shared" si="5"/>
        <v>46489900</v>
      </c>
      <c r="H32" s="70">
        <f t="shared" si="5"/>
        <v>0</v>
      </c>
      <c r="I32" s="68">
        <f t="shared" si="5"/>
        <v>104940350</v>
      </c>
      <c r="J32" s="66">
        <f t="shared" si="5"/>
        <v>78889450</v>
      </c>
      <c r="K32" s="69">
        <f t="shared" si="5"/>
        <v>88027700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308973943</v>
      </c>
      <c r="C35" s="17">
        <v>279186118</v>
      </c>
      <c r="D35" s="21">
        <v>197492351</v>
      </c>
      <c r="E35" s="22">
        <v>302044804</v>
      </c>
      <c r="F35" s="17">
        <v>323075159</v>
      </c>
      <c r="G35" s="23">
        <v>323075159</v>
      </c>
      <c r="H35" s="19">
        <v>398534289</v>
      </c>
      <c r="I35" s="22">
        <v>394667667</v>
      </c>
      <c r="J35" s="17">
        <v>646147020</v>
      </c>
      <c r="K35" s="23">
        <v>918500769</v>
      </c>
    </row>
    <row r="36" spans="1:11" ht="13.5" x14ac:dyDescent="0.25">
      <c r="A36" s="20" t="s">
        <v>42</v>
      </c>
      <c r="B36" s="17">
        <v>1214230201</v>
      </c>
      <c r="C36" s="17">
        <v>1251512263</v>
      </c>
      <c r="D36" s="21">
        <v>1196616649</v>
      </c>
      <c r="E36" s="22">
        <v>1180129437</v>
      </c>
      <c r="F36" s="17">
        <v>1185064102</v>
      </c>
      <c r="G36" s="23">
        <v>1185064102</v>
      </c>
      <c r="H36" s="19">
        <v>1135898575</v>
      </c>
      <c r="I36" s="22">
        <v>1464356248</v>
      </c>
      <c r="J36" s="17">
        <v>1428917415</v>
      </c>
      <c r="K36" s="23">
        <v>1437994315</v>
      </c>
    </row>
    <row r="37" spans="1:11" ht="13.5" x14ac:dyDescent="0.25">
      <c r="A37" s="20" t="s">
        <v>43</v>
      </c>
      <c r="B37" s="17">
        <v>265195421</v>
      </c>
      <c r="C37" s="17">
        <v>304137925</v>
      </c>
      <c r="D37" s="21">
        <v>306254498</v>
      </c>
      <c r="E37" s="22">
        <v>80550859</v>
      </c>
      <c r="F37" s="17">
        <v>79845841</v>
      </c>
      <c r="G37" s="23">
        <v>79845841</v>
      </c>
      <c r="H37" s="19">
        <v>409218930</v>
      </c>
      <c r="I37" s="22">
        <v>187150865</v>
      </c>
      <c r="J37" s="17">
        <v>188431063</v>
      </c>
      <c r="K37" s="23">
        <v>195635042</v>
      </c>
    </row>
    <row r="38" spans="1:11" ht="13.5" x14ac:dyDescent="0.25">
      <c r="A38" s="20" t="s">
        <v>44</v>
      </c>
      <c r="B38" s="17">
        <v>104187909</v>
      </c>
      <c r="C38" s="17">
        <v>96358783</v>
      </c>
      <c r="D38" s="21">
        <v>97803714</v>
      </c>
      <c r="E38" s="22">
        <v>96371847</v>
      </c>
      <c r="F38" s="17">
        <v>96371847</v>
      </c>
      <c r="G38" s="23">
        <v>96371847</v>
      </c>
      <c r="H38" s="19">
        <v>97636778</v>
      </c>
      <c r="I38" s="22">
        <v>178243929</v>
      </c>
      <c r="J38" s="17">
        <v>178243929</v>
      </c>
      <c r="K38" s="23">
        <v>178243929</v>
      </c>
    </row>
    <row r="39" spans="1:11" ht="13.5" x14ac:dyDescent="0.25">
      <c r="A39" s="20" t="s">
        <v>45</v>
      </c>
      <c r="B39" s="17">
        <v>1153820820</v>
      </c>
      <c r="C39" s="17">
        <v>1082231847</v>
      </c>
      <c r="D39" s="21">
        <v>990050796</v>
      </c>
      <c r="E39" s="22">
        <v>1305251535</v>
      </c>
      <c r="F39" s="17">
        <v>1331921573</v>
      </c>
      <c r="G39" s="23">
        <v>1331921573</v>
      </c>
      <c r="H39" s="19">
        <v>1027577181</v>
      </c>
      <c r="I39" s="22">
        <v>1493629120</v>
      </c>
      <c r="J39" s="17">
        <v>1708389440</v>
      </c>
      <c r="K39" s="23">
        <v>1982616113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220267032</v>
      </c>
      <c r="C42" s="17">
        <v>62637151</v>
      </c>
      <c r="D42" s="21">
        <v>29661356</v>
      </c>
      <c r="E42" s="22">
        <v>28619737</v>
      </c>
      <c r="F42" s="17">
        <v>53144926</v>
      </c>
      <c r="G42" s="23">
        <v>53144926</v>
      </c>
      <c r="H42" s="19">
        <v>31745381</v>
      </c>
      <c r="I42" s="22">
        <v>332666598</v>
      </c>
      <c r="J42" s="17">
        <v>330988669</v>
      </c>
      <c r="K42" s="23">
        <v>358473122</v>
      </c>
    </row>
    <row r="43" spans="1:11" ht="13.5" x14ac:dyDescent="0.25">
      <c r="A43" s="20" t="s">
        <v>48</v>
      </c>
      <c r="B43" s="17">
        <v>-39873973</v>
      </c>
      <c r="C43" s="17">
        <v>-40025523</v>
      </c>
      <c r="D43" s="21">
        <v>-34308313</v>
      </c>
      <c r="E43" s="22">
        <v>-50856900</v>
      </c>
      <c r="F43" s="17">
        <v>-44989900</v>
      </c>
      <c r="G43" s="23">
        <v>-44989900</v>
      </c>
      <c r="H43" s="19">
        <v>-38586885</v>
      </c>
      <c r="I43" s="22">
        <v>-104940350</v>
      </c>
      <c r="J43" s="17">
        <v>-78889450</v>
      </c>
      <c r="K43" s="23">
        <v>-88027700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281510966</v>
      </c>
      <c r="C45" s="66">
        <v>169098905</v>
      </c>
      <c r="D45" s="67">
        <v>97702682</v>
      </c>
      <c r="E45" s="68">
        <v>80986845</v>
      </c>
      <c r="F45" s="66">
        <v>111379034</v>
      </c>
      <c r="G45" s="69">
        <v>111379034</v>
      </c>
      <c r="H45" s="70">
        <v>73711749</v>
      </c>
      <c r="I45" s="68">
        <v>259868151</v>
      </c>
      <c r="J45" s="66">
        <v>511917450</v>
      </c>
      <c r="K45" s="69">
        <v>782362872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146419012</v>
      </c>
      <c r="C48" s="17">
        <v>103275890</v>
      </c>
      <c r="D48" s="21">
        <v>33053293</v>
      </c>
      <c r="E48" s="22">
        <v>80986845</v>
      </c>
      <c r="F48" s="17">
        <v>111379034</v>
      </c>
      <c r="G48" s="23">
        <v>111379034</v>
      </c>
      <c r="H48" s="19">
        <v>26257134</v>
      </c>
      <c r="I48" s="22">
        <v>259818231</v>
      </c>
      <c r="J48" s="17">
        <v>511865223</v>
      </c>
      <c r="K48" s="23">
        <v>782308214</v>
      </c>
    </row>
    <row r="49" spans="1:11" ht="13.5" x14ac:dyDescent="0.25">
      <c r="A49" s="20" t="s">
        <v>53</v>
      </c>
      <c r="B49" s="17">
        <f>+B75</f>
        <v>1350832104.2797573</v>
      </c>
      <c r="C49" s="17">
        <f t="shared" ref="C49:K49" si="6">+C75</f>
        <v>1416188139.6284547</v>
      </c>
      <c r="D49" s="21">
        <f t="shared" si="6"/>
        <v>1408707290.1616728</v>
      </c>
      <c r="E49" s="22">
        <f t="shared" si="6"/>
        <v>-124477802.98018917</v>
      </c>
      <c r="F49" s="17">
        <f t="shared" si="6"/>
        <v>-117120586.64536312</v>
      </c>
      <c r="G49" s="23">
        <f t="shared" si="6"/>
        <v>-117120586.64536312</v>
      </c>
      <c r="H49" s="19">
        <f t="shared" si="6"/>
        <v>1395327021.9030607</v>
      </c>
      <c r="I49" s="22">
        <f t="shared" si="6"/>
        <v>36535217.643913895</v>
      </c>
      <c r="J49" s="17">
        <f t="shared" si="6"/>
        <v>42641455.714498356</v>
      </c>
      <c r="K49" s="23">
        <f t="shared" si="6"/>
        <v>48127414.730253428</v>
      </c>
    </row>
    <row r="50" spans="1:11" ht="13.5" x14ac:dyDescent="0.25">
      <c r="A50" s="30" t="s">
        <v>54</v>
      </c>
      <c r="B50" s="66">
        <f>+B48-B49</f>
        <v>-1204413092.2797573</v>
      </c>
      <c r="C50" s="66">
        <f t="shared" ref="C50:K50" si="7">+C48-C49</f>
        <v>-1312912249.6284547</v>
      </c>
      <c r="D50" s="67">
        <f t="shared" si="7"/>
        <v>-1375653997.1616728</v>
      </c>
      <c r="E50" s="68">
        <f t="shared" si="7"/>
        <v>205464647.98018917</v>
      </c>
      <c r="F50" s="66">
        <f t="shared" si="7"/>
        <v>228499620.64536312</v>
      </c>
      <c r="G50" s="69">
        <f t="shared" si="7"/>
        <v>228499620.64536312</v>
      </c>
      <c r="H50" s="70">
        <f t="shared" si="7"/>
        <v>-1369069887.9030607</v>
      </c>
      <c r="I50" s="68">
        <f t="shared" si="7"/>
        <v>223283013.35608611</v>
      </c>
      <c r="J50" s="66">
        <f t="shared" si="7"/>
        <v>469223767.28550166</v>
      </c>
      <c r="K50" s="69">
        <f t="shared" si="7"/>
        <v>734180799.26974654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1214230200</v>
      </c>
      <c r="C53" s="17">
        <v>1151137516</v>
      </c>
      <c r="D53" s="21">
        <v>1196616648</v>
      </c>
      <c r="E53" s="22">
        <v>1139272537</v>
      </c>
      <c r="F53" s="17">
        <v>1145074202</v>
      </c>
      <c r="G53" s="23">
        <v>1145074202</v>
      </c>
      <c r="H53" s="19">
        <v>1162243893</v>
      </c>
      <c r="I53" s="22">
        <v>1355765943</v>
      </c>
      <c r="J53" s="17">
        <v>1345857601</v>
      </c>
      <c r="K53" s="23">
        <v>1345533312</v>
      </c>
    </row>
    <row r="54" spans="1:11" ht="13.5" x14ac:dyDescent="0.25">
      <c r="A54" s="20" t="s">
        <v>57</v>
      </c>
      <c r="B54" s="17">
        <v>65880231</v>
      </c>
      <c r="C54" s="17">
        <v>84783552</v>
      </c>
      <c r="D54" s="21">
        <v>59307103</v>
      </c>
      <c r="E54" s="22">
        <v>75801996</v>
      </c>
      <c r="F54" s="17">
        <v>65000331</v>
      </c>
      <c r="G54" s="23">
        <v>65000331</v>
      </c>
      <c r="H54" s="19">
        <v>0</v>
      </c>
      <c r="I54" s="22">
        <v>68858843</v>
      </c>
      <c r="J54" s="17">
        <v>75339566</v>
      </c>
      <c r="K54" s="23">
        <v>75339566</v>
      </c>
    </row>
    <row r="55" spans="1:11" ht="13.5" x14ac:dyDescent="0.25">
      <c r="A55" s="20" t="s">
        <v>58</v>
      </c>
      <c r="B55" s="17">
        <v>167482274</v>
      </c>
      <c r="C55" s="17">
        <v>6462646</v>
      </c>
      <c r="D55" s="21">
        <v>15484047</v>
      </c>
      <c r="E55" s="22">
        <v>32500000</v>
      </c>
      <c r="F55" s="17">
        <v>32133000</v>
      </c>
      <c r="G55" s="23">
        <v>32133000</v>
      </c>
      <c r="H55" s="19">
        <v>23067900</v>
      </c>
      <c r="I55" s="22">
        <v>72463700</v>
      </c>
      <c r="J55" s="17">
        <v>57737350</v>
      </c>
      <c r="K55" s="23">
        <v>55167234</v>
      </c>
    </row>
    <row r="56" spans="1:11" ht="13.5" x14ac:dyDescent="0.25">
      <c r="A56" s="20" t="s">
        <v>59</v>
      </c>
      <c r="B56" s="17">
        <v>11893141</v>
      </c>
      <c r="C56" s="17">
        <v>20395164</v>
      </c>
      <c r="D56" s="21">
        <v>24289304</v>
      </c>
      <c r="E56" s="22">
        <v>26934141</v>
      </c>
      <c r="F56" s="17">
        <v>27771207</v>
      </c>
      <c r="G56" s="23">
        <v>27771207</v>
      </c>
      <c r="H56" s="19">
        <v>16898125</v>
      </c>
      <c r="I56" s="22">
        <v>20779632</v>
      </c>
      <c r="J56" s="17">
        <v>20779632</v>
      </c>
      <c r="K56" s="23">
        <v>20779632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277449</v>
      </c>
      <c r="E60" s="22">
        <v>43089750</v>
      </c>
      <c r="F60" s="17">
        <v>43089750</v>
      </c>
      <c r="G60" s="23">
        <v>43089750</v>
      </c>
      <c r="H60" s="19">
        <v>10139847</v>
      </c>
      <c r="I60" s="22">
        <v>16332358</v>
      </c>
      <c r="J60" s="17">
        <v>17272647</v>
      </c>
      <c r="K60" s="23">
        <v>18276789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0.72904445189362832</v>
      </c>
      <c r="C70" s="5">
        <f t="shared" ref="C70:K70" si="8">IF(ISERROR(C71/C72),0,(C71/C72))</f>
        <v>0.63250556586682682</v>
      </c>
      <c r="D70" s="5">
        <f t="shared" si="8"/>
        <v>0.74373481722888746</v>
      </c>
      <c r="E70" s="5">
        <f t="shared" si="8"/>
        <v>0.91433630996174997</v>
      </c>
      <c r="F70" s="5">
        <f t="shared" si="8"/>
        <v>0.91689368620482448</v>
      </c>
      <c r="G70" s="5">
        <f t="shared" si="8"/>
        <v>0.91689368620482448</v>
      </c>
      <c r="H70" s="5">
        <f t="shared" si="8"/>
        <v>0.71081465287385648</v>
      </c>
      <c r="I70" s="5">
        <f t="shared" si="8"/>
        <v>1.0509651617125737</v>
      </c>
      <c r="J70" s="5">
        <f t="shared" si="8"/>
        <v>1.0413556682861875</v>
      </c>
      <c r="K70" s="5">
        <f t="shared" si="8"/>
        <v>1.0412418990887464</v>
      </c>
    </row>
    <row r="71" spans="1:11" hidden="1" x14ac:dyDescent="0.2">
      <c r="A71" s="1" t="s">
        <v>101</v>
      </c>
      <c r="B71" s="2">
        <f>+B83</f>
        <v>142379875</v>
      </c>
      <c r="C71" s="2">
        <f t="shared" ref="C71:K71" si="9">+C83</f>
        <v>136637142</v>
      </c>
      <c r="D71" s="2">
        <f t="shared" si="9"/>
        <v>149092104</v>
      </c>
      <c r="E71" s="2">
        <f t="shared" si="9"/>
        <v>261529245</v>
      </c>
      <c r="F71" s="2">
        <f t="shared" si="9"/>
        <v>263029245</v>
      </c>
      <c r="G71" s="2">
        <f t="shared" si="9"/>
        <v>263029245</v>
      </c>
      <c r="H71" s="2">
        <f t="shared" si="9"/>
        <v>130013034</v>
      </c>
      <c r="I71" s="2">
        <f t="shared" si="9"/>
        <v>352763993</v>
      </c>
      <c r="J71" s="2">
        <f t="shared" si="9"/>
        <v>372528514</v>
      </c>
      <c r="K71" s="2">
        <f t="shared" si="9"/>
        <v>397285983</v>
      </c>
    </row>
    <row r="72" spans="1:11" hidden="1" x14ac:dyDescent="0.2">
      <c r="A72" s="1" t="s">
        <v>102</v>
      </c>
      <c r="B72" s="2">
        <f>+B77</f>
        <v>195296562</v>
      </c>
      <c r="C72" s="2">
        <f t="shared" ref="C72:K72" si="10">+C77</f>
        <v>216025201</v>
      </c>
      <c r="D72" s="2">
        <f t="shared" si="10"/>
        <v>200464064</v>
      </c>
      <c r="E72" s="2">
        <f t="shared" si="10"/>
        <v>286031783</v>
      </c>
      <c r="F72" s="2">
        <f t="shared" si="10"/>
        <v>286869949</v>
      </c>
      <c r="G72" s="2">
        <f t="shared" si="10"/>
        <v>286869949</v>
      </c>
      <c r="H72" s="2">
        <f t="shared" si="10"/>
        <v>182907082</v>
      </c>
      <c r="I72" s="2">
        <f t="shared" si="10"/>
        <v>335657171</v>
      </c>
      <c r="J72" s="2">
        <f t="shared" si="10"/>
        <v>357734178</v>
      </c>
      <c r="K72" s="2">
        <f t="shared" si="10"/>
        <v>381550131</v>
      </c>
    </row>
    <row r="73" spans="1:11" hidden="1" x14ac:dyDescent="0.2">
      <c r="A73" s="1" t="s">
        <v>103</v>
      </c>
      <c r="B73" s="2">
        <f>+B74</f>
        <v>-46690853.499999985</v>
      </c>
      <c r="C73" s="2">
        <f t="shared" ref="C73:K73" si="11">+(C78+C80+C81+C82)-(B78+B80+B81+B82)</f>
        <v>-22617826</v>
      </c>
      <c r="D73" s="2">
        <f t="shared" si="11"/>
        <v>-20588270</v>
      </c>
      <c r="E73" s="2">
        <f t="shared" si="11"/>
        <v>125879451</v>
      </c>
      <c r="F73" s="2">
        <f>+(F78+F80+F81+F82)-(D78+D80+D81+D82)</f>
        <v>116517617</v>
      </c>
      <c r="G73" s="2">
        <f>+(G78+G80+G81+G82)-(D78+D80+D81+D82)</f>
        <v>116517617</v>
      </c>
      <c r="H73" s="2">
        <f>+(H78+H80+H81+H82)-(D78+D80+D81+D82)</f>
        <v>160745051</v>
      </c>
      <c r="I73" s="2">
        <f>+(I78+I80+I81+I82)-(E78+E80+E81+E82)</f>
        <v>-95299355</v>
      </c>
      <c r="J73" s="2">
        <f t="shared" si="11"/>
        <v>-5676373</v>
      </c>
      <c r="K73" s="2">
        <f t="shared" si="11"/>
        <v>-1065953</v>
      </c>
    </row>
    <row r="74" spans="1:11" hidden="1" x14ac:dyDescent="0.2">
      <c r="A74" s="1" t="s">
        <v>104</v>
      </c>
      <c r="B74" s="2">
        <f>+TREND(C74:E74)</f>
        <v>-46690853.499999985</v>
      </c>
      <c r="C74" s="2">
        <f>+C73</f>
        <v>-22617826</v>
      </c>
      <c r="D74" s="2">
        <f t="shared" ref="D74:K74" si="12">+D73</f>
        <v>-20588270</v>
      </c>
      <c r="E74" s="2">
        <f t="shared" si="12"/>
        <v>125879451</v>
      </c>
      <c r="F74" s="2">
        <f t="shared" si="12"/>
        <v>116517617</v>
      </c>
      <c r="G74" s="2">
        <f t="shared" si="12"/>
        <v>116517617</v>
      </c>
      <c r="H74" s="2">
        <f t="shared" si="12"/>
        <v>160745051</v>
      </c>
      <c r="I74" s="2">
        <f t="shared" si="12"/>
        <v>-95299355</v>
      </c>
      <c r="J74" s="2">
        <f t="shared" si="12"/>
        <v>-5676373</v>
      </c>
      <c r="K74" s="2">
        <f t="shared" si="12"/>
        <v>-1065953</v>
      </c>
    </row>
    <row r="75" spans="1:11" hidden="1" x14ac:dyDescent="0.2">
      <c r="A75" s="1" t="s">
        <v>105</v>
      </c>
      <c r="B75" s="2">
        <f>+B84-(((B80+B81+B82+B78)*B70)-B79)</f>
        <v>1350832104.2797573</v>
      </c>
      <c r="C75" s="2">
        <f t="shared" ref="C75:K75" si="13">+C84-(((C80+C81+C82+C78)*C70)-C79)</f>
        <v>1416188139.6284547</v>
      </c>
      <c r="D75" s="2">
        <f t="shared" si="13"/>
        <v>1408707290.1616728</v>
      </c>
      <c r="E75" s="2">
        <f t="shared" si="13"/>
        <v>-124477802.98018917</v>
      </c>
      <c r="F75" s="2">
        <f t="shared" si="13"/>
        <v>-117120586.64536312</v>
      </c>
      <c r="G75" s="2">
        <f t="shared" si="13"/>
        <v>-117120586.64536312</v>
      </c>
      <c r="H75" s="2">
        <f t="shared" si="13"/>
        <v>1395327021.9030607</v>
      </c>
      <c r="I75" s="2">
        <f t="shared" si="13"/>
        <v>36535217.643913895</v>
      </c>
      <c r="J75" s="2">
        <f t="shared" si="13"/>
        <v>42641455.714498356</v>
      </c>
      <c r="K75" s="2">
        <f t="shared" si="13"/>
        <v>48127414.730253428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195296562</v>
      </c>
      <c r="C77" s="3">
        <v>216025201</v>
      </c>
      <c r="D77" s="3">
        <v>200464064</v>
      </c>
      <c r="E77" s="3">
        <v>286031783</v>
      </c>
      <c r="F77" s="3">
        <v>286869949</v>
      </c>
      <c r="G77" s="3">
        <v>286869949</v>
      </c>
      <c r="H77" s="3">
        <v>182907082</v>
      </c>
      <c r="I77" s="3">
        <v>335657171</v>
      </c>
      <c r="J77" s="3">
        <v>357734178</v>
      </c>
      <c r="K77" s="3">
        <v>381550131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-45751774</v>
      </c>
      <c r="I78" s="3">
        <v>9349955</v>
      </c>
      <c r="J78" s="3">
        <v>6370364</v>
      </c>
      <c r="K78" s="3">
        <v>6233303</v>
      </c>
    </row>
    <row r="79" spans="1:11" hidden="1" x14ac:dyDescent="0.2">
      <c r="A79" s="1" t="s">
        <v>70</v>
      </c>
      <c r="B79" s="3">
        <v>137643851</v>
      </c>
      <c r="C79" s="3">
        <v>163279012</v>
      </c>
      <c r="D79" s="3">
        <v>182173086</v>
      </c>
      <c r="E79" s="3">
        <v>23503564</v>
      </c>
      <c r="F79" s="3">
        <v>26298546</v>
      </c>
      <c r="G79" s="3">
        <v>26298546</v>
      </c>
      <c r="H79" s="3">
        <v>224151570</v>
      </c>
      <c r="I79" s="3">
        <v>93945097</v>
      </c>
      <c r="J79" s="3">
        <v>92724433</v>
      </c>
      <c r="K79" s="3">
        <v>97203997</v>
      </c>
    </row>
    <row r="80" spans="1:11" hidden="1" x14ac:dyDescent="0.2">
      <c r="A80" s="1" t="s">
        <v>71</v>
      </c>
      <c r="B80" s="3">
        <v>55441708</v>
      </c>
      <c r="C80" s="3">
        <v>41177143</v>
      </c>
      <c r="D80" s="3">
        <v>53885746</v>
      </c>
      <c r="E80" s="3">
        <v>122823663</v>
      </c>
      <c r="F80" s="3">
        <v>114428509</v>
      </c>
      <c r="G80" s="3">
        <v>114428509</v>
      </c>
      <c r="H80" s="3">
        <v>157865903</v>
      </c>
      <c r="I80" s="3">
        <v>68428145</v>
      </c>
      <c r="J80" s="3">
        <v>67144074</v>
      </c>
      <c r="K80" s="3">
        <v>67692877</v>
      </c>
    </row>
    <row r="81" spans="1:11" hidden="1" x14ac:dyDescent="0.2">
      <c r="A81" s="1" t="s">
        <v>72</v>
      </c>
      <c r="B81" s="3">
        <v>65833086</v>
      </c>
      <c r="C81" s="3">
        <v>57479825</v>
      </c>
      <c r="D81" s="3">
        <v>24182952</v>
      </c>
      <c r="E81" s="3">
        <v>81124486</v>
      </c>
      <c r="F81" s="3">
        <v>80157806</v>
      </c>
      <c r="G81" s="3">
        <v>80157806</v>
      </c>
      <c r="H81" s="3">
        <v>126699620</v>
      </c>
      <c r="I81" s="3">
        <v>30870694</v>
      </c>
      <c r="J81" s="3">
        <v>29457983</v>
      </c>
      <c r="K81" s="3">
        <v>27980288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142379875</v>
      </c>
      <c r="C83" s="3">
        <v>136637142</v>
      </c>
      <c r="D83" s="3">
        <v>149092104</v>
      </c>
      <c r="E83" s="3">
        <v>261529245</v>
      </c>
      <c r="F83" s="3">
        <v>263029245</v>
      </c>
      <c r="G83" s="3">
        <v>263029245</v>
      </c>
      <c r="H83" s="3">
        <v>130013034</v>
      </c>
      <c r="I83" s="3">
        <v>352763993</v>
      </c>
      <c r="J83" s="3">
        <v>372528514</v>
      </c>
      <c r="K83" s="3">
        <v>397285983</v>
      </c>
    </row>
    <row r="84" spans="1:11" hidden="1" x14ac:dyDescent="0.2">
      <c r="A84" s="1" t="s">
        <v>75</v>
      </c>
      <c r="B84" s="3">
        <v>1301602969</v>
      </c>
      <c r="C84" s="3">
        <v>1315310209</v>
      </c>
      <c r="D84" s="3">
        <v>1284596613</v>
      </c>
      <c r="E84" s="3">
        <v>38495831</v>
      </c>
      <c r="F84" s="3">
        <v>34995831</v>
      </c>
      <c r="G84" s="3">
        <v>34995831</v>
      </c>
      <c r="H84" s="3">
        <v>1340927764</v>
      </c>
      <c r="I84" s="3">
        <v>56776218</v>
      </c>
      <c r="J84" s="3">
        <v>57147937</v>
      </c>
      <c r="K84" s="3">
        <v>57032702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156420892</v>
      </c>
      <c r="C5" s="17">
        <v>170255465</v>
      </c>
      <c r="D5" s="21">
        <v>152872339</v>
      </c>
      <c r="E5" s="22">
        <v>203391413</v>
      </c>
      <c r="F5" s="17">
        <v>208614381</v>
      </c>
      <c r="G5" s="23">
        <v>208614381</v>
      </c>
      <c r="H5" s="19">
        <v>145133128</v>
      </c>
      <c r="I5" s="22">
        <v>219697425</v>
      </c>
      <c r="J5" s="17">
        <v>219697425</v>
      </c>
      <c r="K5" s="23">
        <v>240149000</v>
      </c>
    </row>
    <row r="6" spans="1:11" ht="13.5" x14ac:dyDescent="0.25">
      <c r="A6" s="20" t="s">
        <v>18</v>
      </c>
      <c r="B6" s="17">
        <v>476570297</v>
      </c>
      <c r="C6" s="17">
        <v>508037242</v>
      </c>
      <c r="D6" s="21">
        <v>494784043</v>
      </c>
      <c r="E6" s="22">
        <v>627924673</v>
      </c>
      <c r="F6" s="17">
        <v>671343677</v>
      </c>
      <c r="G6" s="23">
        <v>671343677</v>
      </c>
      <c r="H6" s="19">
        <v>650436212</v>
      </c>
      <c r="I6" s="22">
        <v>710870586</v>
      </c>
      <c r="J6" s="17">
        <v>710870586</v>
      </c>
      <c r="K6" s="23">
        <v>858932000</v>
      </c>
    </row>
    <row r="7" spans="1:11" ht="13.5" x14ac:dyDescent="0.25">
      <c r="A7" s="20" t="s">
        <v>19</v>
      </c>
      <c r="B7" s="17">
        <v>1931140</v>
      </c>
      <c r="C7" s="17">
        <v>1788126</v>
      </c>
      <c r="D7" s="21">
        <v>2484376</v>
      </c>
      <c r="E7" s="22">
        <v>638000</v>
      </c>
      <c r="F7" s="17">
        <v>1027408</v>
      </c>
      <c r="G7" s="23">
        <v>1027408</v>
      </c>
      <c r="H7" s="19">
        <v>1501047</v>
      </c>
      <c r="I7" s="22">
        <v>1077750</v>
      </c>
      <c r="J7" s="17">
        <v>1077750</v>
      </c>
      <c r="K7" s="23">
        <v>1181000</v>
      </c>
    </row>
    <row r="8" spans="1:11" ht="13.5" x14ac:dyDescent="0.25">
      <c r="A8" s="20" t="s">
        <v>20</v>
      </c>
      <c r="B8" s="17">
        <v>152769597</v>
      </c>
      <c r="C8" s="17">
        <v>139953194</v>
      </c>
      <c r="D8" s="21">
        <v>158753700</v>
      </c>
      <c r="E8" s="22">
        <v>173957400</v>
      </c>
      <c r="F8" s="17">
        <v>173957400</v>
      </c>
      <c r="G8" s="23">
        <v>173957400</v>
      </c>
      <c r="H8" s="19">
        <v>173957400</v>
      </c>
      <c r="I8" s="22">
        <v>185567550</v>
      </c>
      <c r="J8" s="17">
        <v>185567550</v>
      </c>
      <c r="K8" s="23">
        <v>214164288</v>
      </c>
    </row>
    <row r="9" spans="1:11" ht="13.5" x14ac:dyDescent="0.25">
      <c r="A9" s="20" t="s">
        <v>21</v>
      </c>
      <c r="B9" s="17">
        <v>50809436</v>
      </c>
      <c r="C9" s="17">
        <v>79073990</v>
      </c>
      <c r="D9" s="21">
        <v>130175218</v>
      </c>
      <c r="E9" s="22">
        <v>127211073</v>
      </c>
      <c r="F9" s="17">
        <v>127006903</v>
      </c>
      <c r="G9" s="23">
        <v>127006903</v>
      </c>
      <c r="H9" s="19">
        <v>128875257</v>
      </c>
      <c r="I9" s="22">
        <v>130016007</v>
      </c>
      <c r="J9" s="17">
        <v>130016007</v>
      </c>
      <c r="K9" s="23">
        <v>142143000</v>
      </c>
    </row>
    <row r="10" spans="1:11" ht="25.5" x14ac:dyDescent="0.2">
      <c r="A10" s="24" t="s">
        <v>96</v>
      </c>
      <c r="B10" s="25">
        <f>SUM(B5:B9)</f>
        <v>838501362</v>
      </c>
      <c r="C10" s="26">
        <f t="shared" ref="C10:K10" si="0">SUM(C5:C9)</f>
        <v>899108017</v>
      </c>
      <c r="D10" s="27">
        <f t="shared" si="0"/>
        <v>939069676</v>
      </c>
      <c r="E10" s="25">
        <f t="shared" si="0"/>
        <v>1133122559</v>
      </c>
      <c r="F10" s="26">
        <f t="shared" si="0"/>
        <v>1181949769</v>
      </c>
      <c r="G10" s="28">
        <f t="shared" si="0"/>
        <v>1181949769</v>
      </c>
      <c r="H10" s="29">
        <f t="shared" si="0"/>
        <v>1099903044</v>
      </c>
      <c r="I10" s="25">
        <f t="shared" si="0"/>
        <v>1247229318</v>
      </c>
      <c r="J10" s="26">
        <f t="shared" si="0"/>
        <v>1247229318</v>
      </c>
      <c r="K10" s="28">
        <f t="shared" si="0"/>
        <v>1456569288</v>
      </c>
    </row>
    <row r="11" spans="1:11" ht="13.5" x14ac:dyDescent="0.25">
      <c r="A11" s="20" t="s">
        <v>22</v>
      </c>
      <c r="B11" s="17">
        <v>239008703</v>
      </c>
      <c r="C11" s="17">
        <v>258332903</v>
      </c>
      <c r="D11" s="21">
        <v>283203488</v>
      </c>
      <c r="E11" s="22">
        <v>326220520</v>
      </c>
      <c r="F11" s="17">
        <v>331484251</v>
      </c>
      <c r="G11" s="23">
        <v>331484251</v>
      </c>
      <c r="H11" s="19">
        <v>255443467</v>
      </c>
      <c r="I11" s="22">
        <v>338790605</v>
      </c>
      <c r="J11" s="17">
        <v>338790605</v>
      </c>
      <c r="K11" s="23">
        <v>369842000</v>
      </c>
    </row>
    <row r="12" spans="1:11" ht="13.5" x14ac:dyDescent="0.25">
      <c r="A12" s="20" t="s">
        <v>23</v>
      </c>
      <c r="B12" s="17">
        <v>12089504</v>
      </c>
      <c r="C12" s="17">
        <v>7516893</v>
      </c>
      <c r="D12" s="21">
        <v>12086245</v>
      </c>
      <c r="E12" s="22">
        <v>13912707</v>
      </c>
      <c r="F12" s="17">
        <v>13760659</v>
      </c>
      <c r="G12" s="23">
        <v>13760659</v>
      </c>
      <c r="H12" s="19">
        <v>15716690</v>
      </c>
      <c r="I12" s="22">
        <v>14434660</v>
      </c>
      <c r="J12" s="17">
        <v>14434660</v>
      </c>
      <c r="K12" s="23">
        <v>14434660</v>
      </c>
    </row>
    <row r="13" spans="1:11" ht="13.5" x14ac:dyDescent="0.25">
      <c r="A13" s="20" t="s">
        <v>24</v>
      </c>
      <c r="B13" s="17">
        <v>94925591</v>
      </c>
      <c r="C13" s="17">
        <v>57047269</v>
      </c>
      <c r="D13" s="21">
        <v>15701050</v>
      </c>
      <c r="E13" s="22">
        <v>82660194</v>
      </c>
      <c r="F13" s="17">
        <v>72780529</v>
      </c>
      <c r="G13" s="23">
        <v>72780529</v>
      </c>
      <c r="H13" s="19">
        <v>12130091</v>
      </c>
      <c r="I13" s="22">
        <v>57510698</v>
      </c>
      <c r="J13" s="17">
        <v>57510698</v>
      </c>
      <c r="K13" s="23">
        <v>57510698</v>
      </c>
    </row>
    <row r="14" spans="1:11" ht="13.5" x14ac:dyDescent="0.25">
      <c r="A14" s="20" t="s">
        <v>25</v>
      </c>
      <c r="B14" s="17">
        <v>99693199</v>
      </c>
      <c r="C14" s="17">
        <v>86202089</v>
      </c>
      <c r="D14" s="21">
        <v>152750311</v>
      </c>
      <c r="E14" s="22">
        <v>73256000</v>
      </c>
      <c r="F14" s="17">
        <v>68256000</v>
      </c>
      <c r="G14" s="23">
        <v>68256000</v>
      </c>
      <c r="H14" s="19">
        <v>66869447</v>
      </c>
      <c r="I14" s="22">
        <v>68256000</v>
      </c>
      <c r="J14" s="17">
        <v>68256000</v>
      </c>
      <c r="K14" s="23">
        <v>74612000</v>
      </c>
    </row>
    <row r="15" spans="1:11" ht="13.5" x14ac:dyDescent="0.25">
      <c r="A15" s="20" t="s">
        <v>26</v>
      </c>
      <c r="B15" s="17">
        <v>470557759</v>
      </c>
      <c r="C15" s="17">
        <v>488395864</v>
      </c>
      <c r="D15" s="21">
        <v>496444031</v>
      </c>
      <c r="E15" s="22">
        <v>611903818</v>
      </c>
      <c r="F15" s="17">
        <v>599280097</v>
      </c>
      <c r="G15" s="23">
        <v>599280097</v>
      </c>
      <c r="H15" s="19">
        <v>550227811</v>
      </c>
      <c r="I15" s="22">
        <v>657378147</v>
      </c>
      <c r="J15" s="17">
        <v>657378147</v>
      </c>
      <c r="K15" s="23">
        <v>820629774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732848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310428188</v>
      </c>
      <c r="C17" s="17">
        <v>380753309</v>
      </c>
      <c r="D17" s="21">
        <v>411436893</v>
      </c>
      <c r="E17" s="22">
        <v>253526376</v>
      </c>
      <c r="F17" s="17">
        <v>356972173</v>
      </c>
      <c r="G17" s="23">
        <v>356972173</v>
      </c>
      <c r="H17" s="19">
        <v>333583227</v>
      </c>
      <c r="I17" s="22">
        <v>485548510</v>
      </c>
      <c r="J17" s="17">
        <v>485548510</v>
      </c>
      <c r="K17" s="23">
        <v>389432033</v>
      </c>
    </row>
    <row r="18" spans="1:11" ht="13.5" x14ac:dyDescent="0.25">
      <c r="A18" s="30" t="s">
        <v>29</v>
      </c>
      <c r="B18" s="31">
        <f>SUM(B11:B17)</f>
        <v>1226702944</v>
      </c>
      <c r="C18" s="32">
        <f t="shared" ref="C18:K18" si="1">SUM(C11:C17)</f>
        <v>1278248327</v>
      </c>
      <c r="D18" s="33">
        <f t="shared" si="1"/>
        <v>1372354866</v>
      </c>
      <c r="E18" s="31">
        <f t="shared" si="1"/>
        <v>1361479615</v>
      </c>
      <c r="F18" s="32">
        <f t="shared" si="1"/>
        <v>1442533709</v>
      </c>
      <c r="G18" s="34">
        <f t="shared" si="1"/>
        <v>1442533709</v>
      </c>
      <c r="H18" s="35">
        <f t="shared" si="1"/>
        <v>1233970733</v>
      </c>
      <c r="I18" s="31">
        <f t="shared" si="1"/>
        <v>1621918620</v>
      </c>
      <c r="J18" s="32">
        <f t="shared" si="1"/>
        <v>1621918620</v>
      </c>
      <c r="K18" s="34">
        <f t="shared" si="1"/>
        <v>1726461165</v>
      </c>
    </row>
    <row r="19" spans="1:11" ht="13.5" x14ac:dyDescent="0.25">
      <c r="A19" s="30" t="s">
        <v>30</v>
      </c>
      <c r="B19" s="36">
        <f>+B10-B18</f>
        <v>-388201582</v>
      </c>
      <c r="C19" s="37">
        <f t="shared" ref="C19:K19" si="2">+C10-C18</f>
        <v>-379140310</v>
      </c>
      <c r="D19" s="38">
        <f t="shared" si="2"/>
        <v>-433285190</v>
      </c>
      <c r="E19" s="36">
        <f t="shared" si="2"/>
        <v>-228357056</v>
      </c>
      <c r="F19" s="37">
        <f t="shared" si="2"/>
        <v>-260583940</v>
      </c>
      <c r="G19" s="39">
        <f t="shared" si="2"/>
        <v>-260583940</v>
      </c>
      <c r="H19" s="40">
        <f t="shared" si="2"/>
        <v>-134067689</v>
      </c>
      <c r="I19" s="36">
        <f t="shared" si="2"/>
        <v>-374689302</v>
      </c>
      <c r="J19" s="37">
        <f t="shared" si="2"/>
        <v>-374689302</v>
      </c>
      <c r="K19" s="39">
        <f t="shared" si="2"/>
        <v>-269891877</v>
      </c>
    </row>
    <row r="20" spans="1:11" ht="25.5" x14ac:dyDescent="0.2">
      <c r="A20" s="41" t="s">
        <v>31</v>
      </c>
      <c r="B20" s="42">
        <v>38320000</v>
      </c>
      <c r="C20" s="43">
        <v>24933136</v>
      </c>
      <c r="D20" s="44">
        <v>69262164</v>
      </c>
      <c r="E20" s="42">
        <v>40636600</v>
      </c>
      <c r="F20" s="43">
        <v>55998600</v>
      </c>
      <c r="G20" s="45">
        <v>55998600</v>
      </c>
      <c r="H20" s="46">
        <v>45938871</v>
      </c>
      <c r="I20" s="42">
        <v>50113450</v>
      </c>
      <c r="J20" s="43">
        <v>50113450</v>
      </c>
      <c r="K20" s="45">
        <v>49259800</v>
      </c>
    </row>
    <row r="21" spans="1:11" ht="13.5" x14ac:dyDescent="0.25">
      <c r="A21" s="47" t="s">
        <v>32</v>
      </c>
      <c r="B21" s="48">
        <v>14683489</v>
      </c>
      <c r="C21" s="49">
        <v>1151190</v>
      </c>
      <c r="D21" s="50">
        <v>1740500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-335198093</v>
      </c>
      <c r="C22" s="55">
        <f t="shared" ref="C22:K22" si="3">SUM(C19:C21)</f>
        <v>-353055984</v>
      </c>
      <c r="D22" s="56">
        <f t="shared" si="3"/>
        <v>-362282526</v>
      </c>
      <c r="E22" s="54">
        <f t="shared" si="3"/>
        <v>-187720456</v>
      </c>
      <c r="F22" s="55">
        <f t="shared" si="3"/>
        <v>-204585340</v>
      </c>
      <c r="G22" s="57">
        <f t="shared" si="3"/>
        <v>-204585340</v>
      </c>
      <c r="H22" s="58">
        <f t="shared" si="3"/>
        <v>-88128818</v>
      </c>
      <c r="I22" s="54">
        <f t="shared" si="3"/>
        <v>-324575852</v>
      </c>
      <c r="J22" s="55">
        <f t="shared" si="3"/>
        <v>-324575852</v>
      </c>
      <c r="K22" s="57">
        <f t="shared" si="3"/>
        <v>-220632077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-335198093</v>
      </c>
      <c r="C24" s="37">
        <f t="shared" ref="C24:K24" si="4">SUM(C22:C23)</f>
        <v>-353055984</v>
      </c>
      <c r="D24" s="38">
        <f t="shared" si="4"/>
        <v>-362282526</v>
      </c>
      <c r="E24" s="36">
        <f t="shared" si="4"/>
        <v>-187720456</v>
      </c>
      <c r="F24" s="37">
        <f t="shared" si="4"/>
        <v>-204585340</v>
      </c>
      <c r="G24" s="39">
        <f t="shared" si="4"/>
        <v>-204585340</v>
      </c>
      <c r="H24" s="40">
        <f t="shared" si="4"/>
        <v>-88128818</v>
      </c>
      <c r="I24" s="36">
        <f t="shared" si="4"/>
        <v>-324575852</v>
      </c>
      <c r="J24" s="37">
        <f t="shared" si="4"/>
        <v>-324575852</v>
      </c>
      <c r="K24" s="39">
        <f t="shared" si="4"/>
        <v>-220632077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44994688</v>
      </c>
      <c r="C27" s="66">
        <v>35118839</v>
      </c>
      <c r="D27" s="67">
        <v>66046553</v>
      </c>
      <c r="E27" s="68">
        <v>75686600</v>
      </c>
      <c r="F27" s="66">
        <v>92243791</v>
      </c>
      <c r="G27" s="69">
        <v>92243791</v>
      </c>
      <c r="H27" s="70">
        <v>61267659</v>
      </c>
      <c r="I27" s="68">
        <v>73863450</v>
      </c>
      <c r="J27" s="66">
        <v>73863450</v>
      </c>
      <c r="K27" s="69">
        <v>45479800</v>
      </c>
    </row>
    <row r="28" spans="1:11" ht="13.5" x14ac:dyDescent="0.25">
      <c r="A28" s="71" t="s">
        <v>36</v>
      </c>
      <c r="B28" s="17">
        <v>20512009</v>
      </c>
      <c r="C28" s="17">
        <v>20646130</v>
      </c>
      <c r="D28" s="21">
        <v>56805370</v>
      </c>
      <c r="E28" s="22">
        <v>40636600</v>
      </c>
      <c r="F28" s="17">
        <v>56026214</v>
      </c>
      <c r="G28" s="23">
        <v>56026214</v>
      </c>
      <c r="H28" s="19">
        <v>0</v>
      </c>
      <c r="I28" s="22">
        <v>60113450</v>
      </c>
      <c r="J28" s="17">
        <v>60113450</v>
      </c>
      <c r="K28" s="23">
        <v>45259800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8595635</v>
      </c>
      <c r="C31" s="17">
        <v>35415849</v>
      </c>
      <c r="D31" s="21">
        <v>3432598</v>
      </c>
      <c r="E31" s="22">
        <v>35050000</v>
      </c>
      <c r="F31" s="17">
        <v>36217577</v>
      </c>
      <c r="G31" s="23">
        <v>36217577</v>
      </c>
      <c r="H31" s="19">
        <v>0</v>
      </c>
      <c r="I31" s="22">
        <v>13750000</v>
      </c>
      <c r="J31" s="17">
        <v>13750000</v>
      </c>
      <c r="K31" s="23">
        <v>220000</v>
      </c>
    </row>
    <row r="32" spans="1:11" ht="13.5" x14ac:dyDescent="0.25">
      <c r="A32" s="30" t="s">
        <v>39</v>
      </c>
      <c r="B32" s="66">
        <f>SUM(B28:B31)</f>
        <v>29107644</v>
      </c>
      <c r="C32" s="66">
        <f t="shared" ref="C32:K32" si="5">SUM(C28:C31)</f>
        <v>56061979</v>
      </c>
      <c r="D32" s="67">
        <f t="shared" si="5"/>
        <v>60237968</v>
      </c>
      <c r="E32" s="68">
        <f t="shared" si="5"/>
        <v>75686600</v>
      </c>
      <c r="F32" s="66">
        <f t="shared" si="5"/>
        <v>92243791</v>
      </c>
      <c r="G32" s="69">
        <f t="shared" si="5"/>
        <v>92243791</v>
      </c>
      <c r="H32" s="70">
        <f t="shared" si="5"/>
        <v>0</v>
      </c>
      <c r="I32" s="68">
        <f t="shared" si="5"/>
        <v>73863450</v>
      </c>
      <c r="J32" s="66">
        <f t="shared" si="5"/>
        <v>73863450</v>
      </c>
      <c r="K32" s="69">
        <f t="shared" si="5"/>
        <v>45479800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646481189</v>
      </c>
      <c r="C35" s="17">
        <v>787934918</v>
      </c>
      <c r="D35" s="21">
        <v>907409642</v>
      </c>
      <c r="E35" s="22">
        <v>12768588</v>
      </c>
      <c r="F35" s="17">
        <v>-39693192</v>
      </c>
      <c r="G35" s="23">
        <v>-39693192</v>
      </c>
      <c r="H35" s="19">
        <v>1303900554</v>
      </c>
      <c r="I35" s="22">
        <v>686667770</v>
      </c>
      <c r="J35" s="17">
        <v>812246681</v>
      </c>
      <c r="K35" s="23">
        <v>1115382048</v>
      </c>
    </row>
    <row r="36" spans="1:11" ht="13.5" x14ac:dyDescent="0.25">
      <c r="A36" s="20" t="s">
        <v>42</v>
      </c>
      <c r="B36" s="17">
        <v>1193467886</v>
      </c>
      <c r="C36" s="17">
        <v>1560969073</v>
      </c>
      <c r="D36" s="21">
        <v>1674261313</v>
      </c>
      <c r="E36" s="22">
        <v>1553825862</v>
      </c>
      <c r="F36" s="17">
        <v>1580262718</v>
      </c>
      <c r="G36" s="23">
        <v>1580262718</v>
      </c>
      <c r="H36" s="19">
        <v>1674040428</v>
      </c>
      <c r="I36" s="22">
        <v>1690614064</v>
      </c>
      <c r="J36" s="17">
        <v>1706966816</v>
      </c>
      <c r="K36" s="23">
        <v>1694935918</v>
      </c>
    </row>
    <row r="37" spans="1:11" ht="13.5" x14ac:dyDescent="0.25">
      <c r="A37" s="20" t="s">
        <v>43</v>
      </c>
      <c r="B37" s="17">
        <v>2425086202</v>
      </c>
      <c r="C37" s="17">
        <v>3020716689</v>
      </c>
      <c r="D37" s="21">
        <v>3130752675</v>
      </c>
      <c r="E37" s="22">
        <v>2412806150</v>
      </c>
      <c r="F37" s="17">
        <v>2403646115</v>
      </c>
      <c r="G37" s="23">
        <v>2403646115</v>
      </c>
      <c r="H37" s="19">
        <v>3361145932</v>
      </c>
      <c r="I37" s="22">
        <v>2944977486</v>
      </c>
      <c r="J37" s="17">
        <v>3411484983</v>
      </c>
      <c r="K37" s="23">
        <v>3923221518</v>
      </c>
    </row>
    <row r="38" spans="1:11" ht="13.5" x14ac:dyDescent="0.25">
      <c r="A38" s="20" t="s">
        <v>44</v>
      </c>
      <c r="B38" s="17">
        <v>589135458</v>
      </c>
      <c r="C38" s="17">
        <v>256605557</v>
      </c>
      <c r="D38" s="21">
        <v>113961481</v>
      </c>
      <c r="E38" s="22">
        <v>262603486</v>
      </c>
      <c r="F38" s="17">
        <v>262603486</v>
      </c>
      <c r="G38" s="23">
        <v>262603486</v>
      </c>
      <c r="H38" s="19">
        <v>113961481</v>
      </c>
      <c r="I38" s="22">
        <v>127389857</v>
      </c>
      <c r="J38" s="17">
        <v>127389857</v>
      </c>
      <c r="K38" s="23">
        <v>127389857</v>
      </c>
    </row>
    <row r="39" spans="1:11" ht="13.5" x14ac:dyDescent="0.25">
      <c r="A39" s="20" t="s">
        <v>45</v>
      </c>
      <c r="B39" s="17">
        <v>-1173850301</v>
      </c>
      <c r="C39" s="17">
        <v>-928418267</v>
      </c>
      <c r="D39" s="21">
        <v>-663043208</v>
      </c>
      <c r="E39" s="22">
        <v>-1108815174</v>
      </c>
      <c r="F39" s="17">
        <v>-1125904924</v>
      </c>
      <c r="G39" s="23">
        <v>-1125904924</v>
      </c>
      <c r="H39" s="19">
        <v>-427341558</v>
      </c>
      <c r="I39" s="22">
        <v>-695085506</v>
      </c>
      <c r="J39" s="17">
        <v>-1019661344</v>
      </c>
      <c r="K39" s="23">
        <v>-1240293406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2076563127</v>
      </c>
      <c r="C42" s="17">
        <v>508269139</v>
      </c>
      <c r="D42" s="21">
        <v>401164439</v>
      </c>
      <c r="E42" s="22">
        <v>-244047837</v>
      </c>
      <c r="F42" s="17">
        <v>-365711108</v>
      </c>
      <c r="G42" s="23">
        <v>-365711108</v>
      </c>
      <c r="H42" s="19">
        <v>530954943</v>
      </c>
      <c r="I42" s="22">
        <v>74243024</v>
      </c>
      <c r="J42" s="17">
        <v>74243024</v>
      </c>
      <c r="K42" s="23">
        <v>46390157</v>
      </c>
    </row>
    <row r="43" spans="1:11" ht="13.5" x14ac:dyDescent="0.25">
      <c r="A43" s="20" t="s">
        <v>48</v>
      </c>
      <c r="B43" s="17">
        <v>-28804323</v>
      </c>
      <c r="C43" s="17">
        <v>-37050256</v>
      </c>
      <c r="D43" s="21">
        <v>-54929535</v>
      </c>
      <c r="E43" s="22">
        <v>-75686600</v>
      </c>
      <c r="F43" s="17">
        <v>-92243789</v>
      </c>
      <c r="G43" s="23">
        <v>-92243789</v>
      </c>
      <c r="H43" s="19">
        <v>-66005120</v>
      </c>
      <c r="I43" s="22">
        <v>-73863450</v>
      </c>
      <c r="J43" s="17">
        <v>-73863450</v>
      </c>
      <c r="K43" s="23">
        <v>-45479800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797181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1101694740</v>
      </c>
      <c r="C45" s="66">
        <v>498982448</v>
      </c>
      <c r="D45" s="67">
        <v>357788148</v>
      </c>
      <c r="E45" s="68">
        <v>-304253640</v>
      </c>
      <c r="F45" s="66">
        <v>-442474100</v>
      </c>
      <c r="G45" s="69">
        <v>-442474100</v>
      </c>
      <c r="H45" s="70">
        <v>520407469</v>
      </c>
      <c r="I45" s="68">
        <v>9418449</v>
      </c>
      <c r="J45" s="66">
        <v>9794020</v>
      </c>
      <c r="K45" s="69">
        <v>10700362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-138496506</v>
      </c>
      <c r="C48" s="17">
        <v>17930060</v>
      </c>
      <c r="D48" s="21">
        <v>13692137</v>
      </c>
      <c r="E48" s="22">
        <v>-272940407</v>
      </c>
      <c r="F48" s="17">
        <v>-411209412</v>
      </c>
      <c r="G48" s="23">
        <v>-411209412</v>
      </c>
      <c r="H48" s="19">
        <v>23380846</v>
      </c>
      <c r="I48" s="22">
        <v>10690657</v>
      </c>
      <c r="J48" s="17">
        <v>11066228</v>
      </c>
      <c r="K48" s="23">
        <v>11970591</v>
      </c>
    </row>
    <row r="49" spans="1:11" ht="13.5" x14ac:dyDescent="0.25">
      <c r="A49" s="20" t="s">
        <v>53</v>
      </c>
      <c r="B49" s="17">
        <f>+B75</f>
        <v>1578669008.5669422</v>
      </c>
      <c r="C49" s="17">
        <f t="shared" ref="C49:K49" si="6">+C75</f>
        <v>2062956894.0528216</v>
      </c>
      <c r="D49" s="21">
        <f t="shared" si="6"/>
        <v>2190686465.0622439</v>
      </c>
      <c r="E49" s="22">
        <f t="shared" si="6"/>
        <v>2212917030.3916798</v>
      </c>
      <c r="F49" s="17">
        <f t="shared" si="6"/>
        <v>2174096426.4306693</v>
      </c>
      <c r="G49" s="23">
        <f t="shared" si="6"/>
        <v>2174096426.4306693</v>
      </c>
      <c r="H49" s="19">
        <f t="shared" si="6"/>
        <v>2105136687.0526276</v>
      </c>
      <c r="I49" s="22">
        <f t="shared" si="6"/>
        <v>2280274493.4553204</v>
      </c>
      <c r="J49" s="17">
        <f t="shared" si="6"/>
        <v>2617993059.1689887</v>
      </c>
      <c r="K49" s="23">
        <f t="shared" si="6"/>
        <v>2843303956.0028639</v>
      </c>
    </row>
    <row r="50" spans="1:11" ht="13.5" x14ac:dyDescent="0.25">
      <c r="A50" s="30" t="s">
        <v>54</v>
      </c>
      <c r="B50" s="66">
        <f>+B48-B49</f>
        <v>-1717165514.5669422</v>
      </c>
      <c r="C50" s="66">
        <f t="shared" ref="C50:K50" si="7">+C48-C49</f>
        <v>-2045026834.0528216</v>
      </c>
      <c r="D50" s="67">
        <f t="shared" si="7"/>
        <v>-2176994328.0622439</v>
      </c>
      <c r="E50" s="68">
        <f t="shared" si="7"/>
        <v>-2485857437.3916798</v>
      </c>
      <c r="F50" s="66">
        <f t="shared" si="7"/>
        <v>-2585305838.4306693</v>
      </c>
      <c r="G50" s="69">
        <f t="shared" si="7"/>
        <v>-2585305838.4306693</v>
      </c>
      <c r="H50" s="70">
        <f t="shared" si="7"/>
        <v>-2081755841.0526276</v>
      </c>
      <c r="I50" s="68">
        <f t="shared" si="7"/>
        <v>-2269583836.4553204</v>
      </c>
      <c r="J50" s="66">
        <f t="shared" si="7"/>
        <v>-2606926831.1689887</v>
      </c>
      <c r="K50" s="69">
        <f t="shared" si="7"/>
        <v>-2831333365.0028639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939997543</v>
      </c>
      <c r="C53" s="17">
        <v>1477133731</v>
      </c>
      <c r="D53" s="21">
        <v>1570375086</v>
      </c>
      <c r="E53" s="22">
        <v>1459513972</v>
      </c>
      <c r="F53" s="17">
        <v>1470561214</v>
      </c>
      <c r="G53" s="23">
        <v>1470561214</v>
      </c>
      <c r="H53" s="19">
        <v>1502251215</v>
      </c>
      <c r="I53" s="22">
        <v>1600458033</v>
      </c>
      <c r="J53" s="17">
        <v>1558697335</v>
      </c>
      <c r="K53" s="23">
        <v>1501406637</v>
      </c>
    </row>
    <row r="54" spans="1:11" ht="13.5" x14ac:dyDescent="0.25">
      <c r="A54" s="20" t="s">
        <v>57</v>
      </c>
      <c r="B54" s="17">
        <v>94925591</v>
      </c>
      <c r="C54" s="17">
        <v>78038153</v>
      </c>
      <c r="D54" s="21">
        <v>48268629</v>
      </c>
      <c r="E54" s="22">
        <v>82660194</v>
      </c>
      <c r="F54" s="17">
        <v>72780529</v>
      </c>
      <c r="G54" s="23">
        <v>72780529</v>
      </c>
      <c r="H54" s="19">
        <v>12130091</v>
      </c>
      <c r="I54" s="22">
        <v>57510698</v>
      </c>
      <c r="J54" s="17">
        <v>57510698</v>
      </c>
      <c r="K54" s="23">
        <v>57510698</v>
      </c>
    </row>
    <row r="55" spans="1:11" ht="13.5" x14ac:dyDescent="0.25">
      <c r="A55" s="20" t="s">
        <v>58</v>
      </c>
      <c r="B55" s="17">
        <v>34622103</v>
      </c>
      <c r="C55" s="17">
        <v>12562779</v>
      </c>
      <c r="D55" s="21">
        <v>46126262</v>
      </c>
      <c r="E55" s="22">
        <v>58736600</v>
      </c>
      <c r="F55" s="17">
        <v>76365766</v>
      </c>
      <c r="G55" s="23">
        <v>76365766</v>
      </c>
      <c r="H55" s="19">
        <v>52573967</v>
      </c>
      <c r="I55" s="22">
        <v>39221970</v>
      </c>
      <c r="J55" s="17">
        <v>39221970</v>
      </c>
      <c r="K55" s="23">
        <v>10362485</v>
      </c>
    </row>
    <row r="56" spans="1:11" ht="13.5" x14ac:dyDescent="0.25">
      <c r="A56" s="20" t="s">
        <v>59</v>
      </c>
      <c r="B56" s="17">
        <v>14820472</v>
      </c>
      <c r="C56" s="17">
        <v>16540000</v>
      </c>
      <c r="D56" s="21">
        <v>44710408</v>
      </c>
      <c r="E56" s="22">
        <v>52034890</v>
      </c>
      <c r="F56" s="17">
        <v>52637495</v>
      </c>
      <c r="G56" s="23">
        <v>52637495</v>
      </c>
      <c r="H56" s="19">
        <v>50828722</v>
      </c>
      <c r="I56" s="22">
        <v>42944241</v>
      </c>
      <c r="J56" s="17">
        <v>42944241</v>
      </c>
      <c r="K56" s="23">
        <v>46972000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4763522</v>
      </c>
      <c r="C59" s="17">
        <v>5562491</v>
      </c>
      <c r="D59" s="21">
        <v>6825871</v>
      </c>
      <c r="E59" s="22">
        <v>7280072</v>
      </c>
      <c r="F59" s="17">
        <v>7280072</v>
      </c>
      <c r="G59" s="23">
        <v>7280072</v>
      </c>
      <c r="H59" s="19">
        <v>10048967</v>
      </c>
      <c r="I59" s="22">
        <v>14746868</v>
      </c>
      <c r="J59" s="17">
        <v>14746868</v>
      </c>
      <c r="K59" s="23">
        <v>16695000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1.0853195343322652</v>
      </c>
      <c r="C70" s="5">
        <f t="shared" ref="C70:K70" si="8">IF(ISERROR(C71/C72),0,(C71/C72))</f>
        <v>1.5169149266398352</v>
      </c>
      <c r="D70" s="5">
        <f t="shared" si="8"/>
        <v>0.94290784717252729</v>
      </c>
      <c r="E70" s="5">
        <f t="shared" si="8"/>
        <v>0.89453410508064557</v>
      </c>
      <c r="F70" s="5">
        <f t="shared" si="8"/>
        <v>0.70960807139658633</v>
      </c>
      <c r="G70" s="5">
        <f t="shared" si="8"/>
        <v>0.70960807139658633</v>
      </c>
      <c r="H70" s="5">
        <f t="shared" si="8"/>
        <v>0.80157378891288744</v>
      </c>
      <c r="I70" s="5">
        <f t="shared" si="8"/>
        <v>0.90568226839843513</v>
      </c>
      <c r="J70" s="5">
        <f t="shared" si="8"/>
        <v>0.90568226839843513</v>
      </c>
      <c r="K70" s="5">
        <f t="shared" si="8"/>
        <v>0.89882564093741257</v>
      </c>
    </row>
    <row r="71" spans="1:11" hidden="1" x14ac:dyDescent="0.2">
      <c r="A71" s="1" t="s">
        <v>101</v>
      </c>
      <c r="B71" s="2">
        <f>+B83</f>
        <v>689400410</v>
      </c>
      <c r="C71" s="2">
        <f t="shared" ref="C71:K71" si="9">+C83</f>
        <v>1035827765</v>
      </c>
      <c r="D71" s="2">
        <f t="shared" si="9"/>
        <v>614488750</v>
      </c>
      <c r="E71" s="2">
        <f t="shared" si="9"/>
        <v>750859687</v>
      </c>
      <c r="F71" s="2">
        <f t="shared" si="9"/>
        <v>629781553</v>
      </c>
      <c r="G71" s="2">
        <f t="shared" si="9"/>
        <v>629781553</v>
      </c>
      <c r="H71" s="2">
        <f t="shared" si="9"/>
        <v>639651935</v>
      </c>
      <c r="I71" s="2">
        <f t="shared" si="9"/>
        <v>847157572</v>
      </c>
      <c r="J71" s="2">
        <f t="shared" si="9"/>
        <v>847157572</v>
      </c>
      <c r="K71" s="2">
        <f t="shared" si="9"/>
        <v>992626186</v>
      </c>
    </row>
    <row r="72" spans="1:11" hidden="1" x14ac:dyDescent="0.2">
      <c r="A72" s="1" t="s">
        <v>102</v>
      </c>
      <c r="B72" s="2">
        <f>+B77</f>
        <v>635205014</v>
      </c>
      <c r="C72" s="2">
        <f t="shared" ref="C72:K72" si="10">+C77</f>
        <v>682851587</v>
      </c>
      <c r="D72" s="2">
        <f t="shared" si="10"/>
        <v>651695446</v>
      </c>
      <c r="E72" s="2">
        <f t="shared" si="10"/>
        <v>839386316</v>
      </c>
      <c r="F72" s="2">
        <f t="shared" si="10"/>
        <v>887506186</v>
      </c>
      <c r="G72" s="2">
        <f t="shared" si="10"/>
        <v>887506186</v>
      </c>
      <c r="H72" s="2">
        <f t="shared" si="10"/>
        <v>797995074</v>
      </c>
      <c r="I72" s="2">
        <f t="shared" si="10"/>
        <v>935380543</v>
      </c>
      <c r="J72" s="2">
        <f t="shared" si="10"/>
        <v>935380543</v>
      </c>
      <c r="K72" s="2">
        <f t="shared" si="10"/>
        <v>1104359000</v>
      </c>
    </row>
    <row r="73" spans="1:11" hidden="1" x14ac:dyDescent="0.2">
      <c r="A73" s="1" t="s">
        <v>103</v>
      </c>
      <c r="B73" s="2">
        <f>+B74</f>
        <v>-17606059.833333332</v>
      </c>
      <c r="C73" s="2">
        <f t="shared" ref="C73:K73" si="11">+(C78+C80+C81+C82)-(B78+B80+B81+B82)</f>
        <v>-14067114</v>
      </c>
      <c r="D73" s="2">
        <f t="shared" si="11"/>
        <v>-11753930</v>
      </c>
      <c r="E73" s="2">
        <f t="shared" si="11"/>
        <v>11792929</v>
      </c>
      <c r="F73" s="2">
        <f>+(F78+F80+F81+F82)-(D78+D80+D81+D82)</f>
        <v>106145843</v>
      </c>
      <c r="G73" s="2">
        <f>+(G78+G80+G81+G82)-(D78+D80+D81+D82)</f>
        <v>106145843</v>
      </c>
      <c r="H73" s="2">
        <f>+(H78+H80+H81+H82)-(D78+D80+D81+D82)</f>
        <v>302171234</v>
      </c>
      <c r="I73" s="2">
        <f>+(I78+I80+I81+I82)-(E78+E80+E81+E82)</f>
        <v>292222275</v>
      </c>
      <c r="J73" s="2">
        <f t="shared" si="11"/>
        <v>8104613</v>
      </c>
      <c r="K73" s="2">
        <f t="shared" si="11"/>
        <v>167042301</v>
      </c>
    </row>
    <row r="74" spans="1:11" hidden="1" x14ac:dyDescent="0.2">
      <c r="A74" s="1" t="s">
        <v>104</v>
      </c>
      <c r="B74" s="2">
        <f>+TREND(C74:E74)</f>
        <v>-17606059.833333332</v>
      </c>
      <c r="C74" s="2">
        <f>+C73</f>
        <v>-14067114</v>
      </c>
      <c r="D74" s="2">
        <f t="shared" ref="D74:K74" si="12">+D73</f>
        <v>-11753930</v>
      </c>
      <c r="E74" s="2">
        <f t="shared" si="12"/>
        <v>11792929</v>
      </c>
      <c r="F74" s="2">
        <f t="shared" si="12"/>
        <v>106145843</v>
      </c>
      <c r="G74" s="2">
        <f t="shared" si="12"/>
        <v>106145843</v>
      </c>
      <c r="H74" s="2">
        <f t="shared" si="12"/>
        <v>302171234</v>
      </c>
      <c r="I74" s="2">
        <f t="shared" si="12"/>
        <v>292222275</v>
      </c>
      <c r="J74" s="2">
        <f t="shared" si="12"/>
        <v>8104613</v>
      </c>
      <c r="K74" s="2">
        <f t="shared" si="12"/>
        <v>167042301</v>
      </c>
    </row>
    <row r="75" spans="1:11" hidden="1" x14ac:dyDescent="0.2">
      <c r="A75" s="1" t="s">
        <v>105</v>
      </c>
      <c r="B75" s="2">
        <f>+B84-(((B80+B81+B82+B78)*B70)-B79)</f>
        <v>1578669008.5669422</v>
      </c>
      <c r="C75" s="2">
        <f t="shared" ref="C75:K75" si="13">+C84-(((C80+C81+C82+C78)*C70)-C79)</f>
        <v>2062956894.0528216</v>
      </c>
      <c r="D75" s="2">
        <f t="shared" si="13"/>
        <v>2190686465.0622439</v>
      </c>
      <c r="E75" s="2">
        <f t="shared" si="13"/>
        <v>2212917030.3916798</v>
      </c>
      <c r="F75" s="2">
        <f t="shared" si="13"/>
        <v>2174096426.4306693</v>
      </c>
      <c r="G75" s="2">
        <f t="shared" si="13"/>
        <v>2174096426.4306693</v>
      </c>
      <c r="H75" s="2">
        <f t="shared" si="13"/>
        <v>2105136687.0526276</v>
      </c>
      <c r="I75" s="2">
        <f t="shared" si="13"/>
        <v>2280274493.4553204</v>
      </c>
      <c r="J75" s="2">
        <f t="shared" si="13"/>
        <v>2617993059.1689887</v>
      </c>
      <c r="K75" s="2">
        <f t="shared" si="13"/>
        <v>2843303956.0028639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635205014</v>
      </c>
      <c r="C77" s="3">
        <v>682851587</v>
      </c>
      <c r="D77" s="3">
        <v>651695446</v>
      </c>
      <c r="E77" s="3">
        <v>839386316</v>
      </c>
      <c r="F77" s="3">
        <v>887506186</v>
      </c>
      <c r="G77" s="3">
        <v>887506186</v>
      </c>
      <c r="H77" s="3">
        <v>797995074</v>
      </c>
      <c r="I77" s="3">
        <v>935380543</v>
      </c>
      <c r="J77" s="3">
        <v>935380543</v>
      </c>
      <c r="K77" s="3">
        <v>1104359000</v>
      </c>
    </row>
    <row r="78" spans="1:11" hidden="1" x14ac:dyDescent="0.2">
      <c r="A78" s="1" t="s">
        <v>69</v>
      </c>
      <c r="B78" s="3">
        <v>49900242</v>
      </c>
      <c r="C78" s="3">
        <v>28208096</v>
      </c>
      <c r="D78" s="3">
        <v>28208093</v>
      </c>
      <c r="E78" s="3">
        <v>57</v>
      </c>
      <c r="F78" s="3">
        <v>57</v>
      </c>
      <c r="G78" s="3">
        <v>57</v>
      </c>
      <c r="H78" s="3">
        <v>28208096</v>
      </c>
      <c r="I78" s="3">
        <v>32042581</v>
      </c>
      <c r="J78" s="3">
        <v>32042581</v>
      </c>
      <c r="K78" s="3">
        <v>32042581</v>
      </c>
    </row>
    <row r="79" spans="1:11" hidden="1" x14ac:dyDescent="0.2">
      <c r="A79" s="1" t="s">
        <v>70</v>
      </c>
      <c r="B79" s="3">
        <v>1924492174</v>
      </c>
      <c r="C79" s="3">
        <v>2381314033</v>
      </c>
      <c r="D79" s="3">
        <v>2455350433</v>
      </c>
      <c r="E79" s="3">
        <v>2369989594</v>
      </c>
      <c r="F79" s="3">
        <v>2360829559</v>
      </c>
      <c r="G79" s="3">
        <v>2360829559</v>
      </c>
      <c r="H79" s="3">
        <v>2571146807</v>
      </c>
      <c r="I79" s="3">
        <v>2817280576</v>
      </c>
      <c r="J79" s="3">
        <v>3172807485</v>
      </c>
      <c r="K79" s="3">
        <v>3551167221</v>
      </c>
    </row>
    <row r="80" spans="1:11" hidden="1" x14ac:dyDescent="0.2">
      <c r="A80" s="1" t="s">
        <v>71</v>
      </c>
      <c r="B80" s="3">
        <v>129243587</v>
      </c>
      <c r="C80" s="3">
        <v>105091861</v>
      </c>
      <c r="D80" s="3">
        <v>91520043</v>
      </c>
      <c r="E80" s="3">
        <v>85341637</v>
      </c>
      <c r="F80" s="3">
        <v>203809007</v>
      </c>
      <c r="G80" s="3">
        <v>203809007</v>
      </c>
      <c r="H80" s="3">
        <v>346719126</v>
      </c>
      <c r="I80" s="3">
        <v>344534678</v>
      </c>
      <c r="J80" s="3">
        <v>351177534</v>
      </c>
      <c r="K80" s="3">
        <v>506145936</v>
      </c>
    </row>
    <row r="81" spans="1:11" hidden="1" x14ac:dyDescent="0.2">
      <c r="A81" s="1" t="s">
        <v>72</v>
      </c>
      <c r="B81" s="3">
        <v>36548809</v>
      </c>
      <c r="C81" s="3">
        <v>68325567</v>
      </c>
      <c r="D81" s="3">
        <v>70143458</v>
      </c>
      <c r="E81" s="3">
        <v>116322829</v>
      </c>
      <c r="F81" s="3">
        <v>92208373</v>
      </c>
      <c r="G81" s="3">
        <v>92208373</v>
      </c>
      <c r="H81" s="3">
        <v>117115606</v>
      </c>
      <c r="I81" s="3">
        <v>117309539</v>
      </c>
      <c r="J81" s="3">
        <v>118771296</v>
      </c>
      <c r="K81" s="3">
        <v>130845195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689400410</v>
      </c>
      <c r="C83" s="3">
        <v>1035827765</v>
      </c>
      <c r="D83" s="3">
        <v>614488750</v>
      </c>
      <c r="E83" s="3">
        <v>750859687</v>
      </c>
      <c r="F83" s="3">
        <v>629781553</v>
      </c>
      <c r="G83" s="3">
        <v>629781553</v>
      </c>
      <c r="H83" s="3">
        <v>639651935</v>
      </c>
      <c r="I83" s="3">
        <v>847157572</v>
      </c>
      <c r="J83" s="3">
        <v>847157572</v>
      </c>
      <c r="K83" s="3">
        <v>992626186</v>
      </c>
    </row>
    <row r="84" spans="1:11" hidden="1" x14ac:dyDescent="0.2">
      <c r="A84" s="1" t="s">
        <v>75</v>
      </c>
      <c r="B84" s="3">
        <v>-111727732</v>
      </c>
      <c r="C84" s="3">
        <v>-12508372</v>
      </c>
      <c r="D84" s="3">
        <v>-85632552</v>
      </c>
      <c r="E84" s="3">
        <v>23323230</v>
      </c>
      <c r="F84" s="3">
        <v>23323230</v>
      </c>
      <c r="G84" s="3">
        <v>23323230</v>
      </c>
      <c r="H84" s="3">
        <v>-71601486</v>
      </c>
      <c r="I84" s="3">
        <v>-89701567</v>
      </c>
      <c r="J84" s="3">
        <v>-100169706</v>
      </c>
      <c r="K84" s="3">
        <v>-106518610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31731154</v>
      </c>
      <c r="C5" s="17">
        <v>33396128</v>
      </c>
      <c r="D5" s="21">
        <v>31293787</v>
      </c>
      <c r="E5" s="22">
        <v>37171000</v>
      </c>
      <c r="F5" s="17">
        <v>37171000</v>
      </c>
      <c r="G5" s="23">
        <v>37171000</v>
      </c>
      <c r="H5" s="19">
        <v>31122131</v>
      </c>
      <c r="I5" s="22">
        <v>38992000</v>
      </c>
      <c r="J5" s="17">
        <v>40785635</v>
      </c>
      <c r="K5" s="23">
        <v>42661773</v>
      </c>
    </row>
    <row r="6" spans="1:11" ht="13.5" x14ac:dyDescent="0.25">
      <c r="A6" s="20" t="s">
        <v>18</v>
      </c>
      <c r="B6" s="17">
        <v>113504248</v>
      </c>
      <c r="C6" s="17">
        <v>125373932</v>
      </c>
      <c r="D6" s="21">
        <v>130661286</v>
      </c>
      <c r="E6" s="22">
        <v>155303272</v>
      </c>
      <c r="F6" s="17">
        <v>155303272</v>
      </c>
      <c r="G6" s="23">
        <v>155303272</v>
      </c>
      <c r="H6" s="19">
        <v>140546988</v>
      </c>
      <c r="I6" s="22">
        <v>170162321</v>
      </c>
      <c r="J6" s="17">
        <v>189617817</v>
      </c>
      <c r="K6" s="23">
        <v>211792841</v>
      </c>
    </row>
    <row r="7" spans="1:11" ht="13.5" x14ac:dyDescent="0.25">
      <c r="A7" s="20" t="s">
        <v>19</v>
      </c>
      <c r="B7" s="17">
        <v>413091</v>
      </c>
      <c r="C7" s="17">
        <v>220608</v>
      </c>
      <c r="D7" s="21">
        <v>685372</v>
      </c>
      <c r="E7" s="22">
        <v>358000</v>
      </c>
      <c r="F7" s="17">
        <v>358000</v>
      </c>
      <c r="G7" s="23">
        <v>358000</v>
      </c>
      <c r="H7" s="19">
        <v>469687</v>
      </c>
      <c r="I7" s="22">
        <v>376352</v>
      </c>
      <c r="J7" s="17">
        <v>392670</v>
      </c>
      <c r="K7" s="23">
        <v>410729</v>
      </c>
    </row>
    <row r="8" spans="1:11" ht="13.5" x14ac:dyDescent="0.25">
      <c r="A8" s="20" t="s">
        <v>20</v>
      </c>
      <c r="B8" s="17">
        <v>98170500</v>
      </c>
      <c r="C8" s="17">
        <v>89332200</v>
      </c>
      <c r="D8" s="21">
        <v>104359088</v>
      </c>
      <c r="E8" s="22">
        <v>104024000</v>
      </c>
      <c r="F8" s="17">
        <v>104024000</v>
      </c>
      <c r="G8" s="23">
        <v>104024000</v>
      </c>
      <c r="H8" s="19">
        <v>104024000</v>
      </c>
      <c r="I8" s="22">
        <v>110199000</v>
      </c>
      <c r="J8" s="17">
        <v>112383000</v>
      </c>
      <c r="K8" s="23">
        <v>114790000</v>
      </c>
    </row>
    <row r="9" spans="1:11" ht="13.5" x14ac:dyDescent="0.25">
      <c r="A9" s="20" t="s">
        <v>21</v>
      </c>
      <c r="B9" s="17">
        <v>47051828</v>
      </c>
      <c r="C9" s="17">
        <v>52965881</v>
      </c>
      <c r="D9" s="21">
        <v>57231665</v>
      </c>
      <c r="E9" s="22">
        <v>57355086</v>
      </c>
      <c r="F9" s="17">
        <v>57355086</v>
      </c>
      <c r="G9" s="23">
        <v>57355086</v>
      </c>
      <c r="H9" s="19">
        <v>50995657</v>
      </c>
      <c r="I9" s="22">
        <v>60165824</v>
      </c>
      <c r="J9" s="17">
        <v>62933163</v>
      </c>
      <c r="K9" s="23">
        <v>65827710</v>
      </c>
    </row>
    <row r="10" spans="1:11" ht="25.5" x14ac:dyDescent="0.2">
      <c r="A10" s="24" t="s">
        <v>96</v>
      </c>
      <c r="B10" s="25">
        <f>SUM(B5:B9)</f>
        <v>290870821</v>
      </c>
      <c r="C10" s="26">
        <f t="shared" ref="C10:K10" si="0">SUM(C5:C9)</f>
        <v>301288749</v>
      </c>
      <c r="D10" s="27">
        <f t="shared" si="0"/>
        <v>324231198</v>
      </c>
      <c r="E10" s="25">
        <f t="shared" si="0"/>
        <v>354211358</v>
      </c>
      <c r="F10" s="26">
        <f t="shared" si="0"/>
        <v>354211358</v>
      </c>
      <c r="G10" s="28">
        <f t="shared" si="0"/>
        <v>354211358</v>
      </c>
      <c r="H10" s="29">
        <f t="shared" si="0"/>
        <v>327158463</v>
      </c>
      <c r="I10" s="25">
        <f t="shared" si="0"/>
        <v>379895497</v>
      </c>
      <c r="J10" s="26">
        <f t="shared" si="0"/>
        <v>406112285</v>
      </c>
      <c r="K10" s="28">
        <f t="shared" si="0"/>
        <v>435483053</v>
      </c>
    </row>
    <row r="11" spans="1:11" ht="13.5" x14ac:dyDescent="0.25">
      <c r="A11" s="20" t="s">
        <v>22</v>
      </c>
      <c r="B11" s="17">
        <v>68966275</v>
      </c>
      <c r="C11" s="17">
        <v>69120414</v>
      </c>
      <c r="D11" s="21">
        <v>76535224</v>
      </c>
      <c r="E11" s="22">
        <v>71923679</v>
      </c>
      <c r="F11" s="17">
        <v>71923679</v>
      </c>
      <c r="G11" s="23">
        <v>71923679</v>
      </c>
      <c r="H11" s="19">
        <v>80836307</v>
      </c>
      <c r="I11" s="22">
        <v>81582002</v>
      </c>
      <c r="J11" s="17">
        <v>85335270</v>
      </c>
      <c r="K11" s="23">
        <v>89259666</v>
      </c>
    </row>
    <row r="12" spans="1:11" ht="13.5" x14ac:dyDescent="0.25">
      <c r="A12" s="20" t="s">
        <v>23</v>
      </c>
      <c r="B12" s="17">
        <v>5415238</v>
      </c>
      <c r="C12" s="17">
        <v>5415725</v>
      </c>
      <c r="D12" s="21">
        <v>5695904</v>
      </c>
      <c r="E12" s="22">
        <v>6447519</v>
      </c>
      <c r="F12" s="17">
        <v>6447519</v>
      </c>
      <c r="G12" s="23">
        <v>6447519</v>
      </c>
      <c r="H12" s="19">
        <v>7988979</v>
      </c>
      <c r="I12" s="22">
        <v>6770288</v>
      </c>
      <c r="J12" s="17">
        <v>7081259</v>
      </c>
      <c r="K12" s="23">
        <v>7406511</v>
      </c>
    </row>
    <row r="13" spans="1:11" ht="13.5" x14ac:dyDescent="0.25">
      <c r="A13" s="20" t="s">
        <v>24</v>
      </c>
      <c r="B13" s="17">
        <v>21403184</v>
      </c>
      <c r="C13" s="17">
        <v>23365681</v>
      </c>
      <c r="D13" s="21">
        <v>44198132</v>
      </c>
      <c r="E13" s="22">
        <v>22502978</v>
      </c>
      <c r="F13" s="17">
        <v>22502978</v>
      </c>
      <c r="G13" s="23">
        <v>22502978</v>
      </c>
      <c r="H13" s="19">
        <v>0</v>
      </c>
      <c r="I13" s="22">
        <v>21126996</v>
      </c>
      <c r="J13" s="17">
        <v>22098842</v>
      </c>
      <c r="K13" s="23">
        <v>23115388</v>
      </c>
    </row>
    <row r="14" spans="1:11" ht="13.5" x14ac:dyDescent="0.25">
      <c r="A14" s="20" t="s">
        <v>25</v>
      </c>
      <c r="B14" s="17">
        <v>13080760</v>
      </c>
      <c r="C14" s="17">
        <v>23274002</v>
      </c>
      <c r="D14" s="21">
        <v>36118837</v>
      </c>
      <c r="E14" s="22">
        <v>16989700</v>
      </c>
      <c r="F14" s="17">
        <v>8989700</v>
      </c>
      <c r="G14" s="23">
        <v>8989700</v>
      </c>
      <c r="H14" s="19">
        <v>7221125</v>
      </c>
      <c r="I14" s="22">
        <v>9439000</v>
      </c>
      <c r="J14" s="17">
        <v>9873000</v>
      </c>
      <c r="K14" s="23">
        <v>10327000</v>
      </c>
    </row>
    <row r="15" spans="1:11" ht="13.5" x14ac:dyDescent="0.25">
      <c r="A15" s="20" t="s">
        <v>26</v>
      </c>
      <c r="B15" s="17">
        <v>85920444</v>
      </c>
      <c r="C15" s="17">
        <v>116821930</v>
      </c>
      <c r="D15" s="21">
        <v>159448887</v>
      </c>
      <c r="E15" s="22">
        <v>111980190</v>
      </c>
      <c r="F15" s="17">
        <v>111980190</v>
      </c>
      <c r="G15" s="23">
        <v>111980190</v>
      </c>
      <c r="H15" s="19">
        <v>138433406</v>
      </c>
      <c r="I15" s="22">
        <v>125237920</v>
      </c>
      <c r="J15" s="17">
        <v>143442820</v>
      </c>
      <c r="K15" s="23">
        <v>164438840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82292717</v>
      </c>
      <c r="C17" s="17">
        <v>66641345</v>
      </c>
      <c r="D17" s="21">
        <v>248699994</v>
      </c>
      <c r="E17" s="22">
        <v>119168270</v>
      </c>
      <c r="F17" s="17">
        <v>127168270</v>
      </c>
      <c r="G17" s="23">
        <v>127168270</v>
      </c>
      <c r="H17" s="19">
        <v>96842262</v>
      </c>
      <c r="I17" s="22">
        <v>129851516</v>
      </c>
      <c r="J17" s="17">
        <v>134823121</v>
      </c>
      <c r="K17" s="23">
        <v>138662877</v>
      </c>
    </row>
    <row r="18" spans="1:11" ht="13.5" x14ac:dyDescent="0.25">
      <c r="A18" s="30" t="s">
        <v>29</v>
      </c>
      <c r="B18" s="31">
        <f>SUM(B11:B17)</f>
        <v>277078618</v>
      </c>
      <c r="C18" s="32">
        <f t="shared" ref="C18:K18" si="1">SUM(C11:C17)</f>
        <v>304639097</v>
      </c>
      <c r="D18" s="33">
        <f t="shared" si="1"/>
        <v>570696978</v>
      </c>
      <c r="E18" s="31">
        <f t="shared" si="1"/>
        <v>349012336</v>
      </c>
      <c r="F18" s="32">
        <f t="shared" si="1"/>
        <v>349012336</v>
      </c>
      <c r="G18" s="34">
        <f t="shared" si="1"/>
        <v>349012336</v>
      </c>
      <c r="H18" s="35">
        <f t="shared" si="1"/>
        <v>331322079</v>
      </c>
      <c r="I18" s="31">
        <f t="shared" si="1"/>
        <v>374007722</v>
      </c>
      <c r="J18" s="32">
        <f t="shared" si="1"/>
        <v>402654312</v>
      </c>
      <c r="K18" s="34">
        <f t="shared" si="1"/>
        <v>433210282</v>
      </c>
    </row>
    <row r="19" spans="1:11" ht="13.5" x14ac:dyDescent="0.25">
      <c r="A19" s="30" t="s">
        <v>30</v>
      </c>
      <c r="B19" s="36">
        <f>+B10-B18</f>
        <v>13792203</v>
      </c>
      <c r="C19" s="37">
        <f t="shared" ref="C19:K19" si="2">+C10-C18</f>
        <v>-3350348</v>
      </c>
      <c r="D19" s="38">
        <f t="shared" si="2"/>
        <v>-246465780</v>
      </c>
      <c r="E19" s="36">
        <f t="shared" si="2"/>
        <v>5199022</v>
      </c>
      <c r="F19" s="37">
        <f t="shared" si="2"/>
        <v>5199022</v>
      </c>
      <c r="G19" s="39">
        <f t="shared" si="2"/>
        <v>5199022</v>
      </c>
      <c r="H19" s="40">
        <f t="shared" si="2"/>
        <v>-4163616</v>
      </c>
      <c r="I19" s="36">
        <f t="shared" si="2"/>
        <v>5887775</v>
      </c>
      <c r="J19" s="37">
        <f t="shared" si="2"/>
        <v>3457973</v>
      </c>
      <c r="K19" s="39">
        <f t="shared" si="2"/>
        <v>2272771</v>
      </c>
    </row>
    <row r="20" spans="1:11" ht="25.5" x14ac:dyDescent="0.2">
      <c r="A20" s="41" t="s">
        <v>31</v>
      </c>
      <c r="B20" s="42">
        <v>94566594</v>
      </c>
      <c r="C20" s="43">
        <v>65031545</v>
      </c>
      <c r="D20" s="44">
        <v>38943000</v>
      </c>
      <c r="E20" s="42">
        <v>36705000</v>
      </c>
      <c r="F20" s="43">
        <v>36705000</v>
      </c>
      <c r="G20" s="45">
        <v>36705000</v>
      </c>
      <c r="H20" s="46">
        <v>26753000</v>
      </c>
      <c r="I20" s="42">
        <v>35721000</v>
      </c>
      <c r="J20" s="43">
        <v>32874000</v>
      </c>
      <c r="K20" s="45">
        <v>33409000</v>
      </c>
    </row>
    <row r="21" spans="1:11" ht="13.5" x14ac:dyDescent="0.25">
      <c r="A21" s="47" t="s">
        <v>32</v>
      </c>
      <c r="B21" s="48">
        <v>63104</v>
      </c>
      <c r="C21" s="49">
        <v>0</v>
      </c>
      <c r="D21" s="50">
        <v>64612655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108421901</v>
      </c>
      <c r="C22" s="55">
        <f t="shared" ref="C22:K22" si="3">SUM(C19:C21)</f>
        <v>61681197</v>
      </c>
      <c r="D22" s="56">
        <f t="shared" si="3"/>
        <v>-142910125</v>
      </c>
      <c r="E22" s="54">
        <f t="shared" si="3"/>
        <v>41904022</v>
      </c>
      <c r="F22" s="55">
        <f t="shared" si="3"/>
        <v>41904022</v>
      </c>
      <c r="G22" s="57">
        <f t="shared" si="3"/>
        <v>41904022</v>
      </c>
      <c r="H22" s="58">
        <f t="shared" si="3"/>
        <v>22589384</v>
      </c>
      <c r="I22" s="54">
        <f t="shared" si="3"/>
        <v>41608775</v>
      </c>
      <c r="J22" s="55">
        <f t="shared" si="3"/>
        <v>36331973</v>
      </c>
      <c r="K22" s="57">
        <f t="shared" si="3"/>
        <v>35681771</v>
      </c>
    </row>
    <row r="23" spans="1:11" ht="13.5" x14ac:dyDescent="0.25">
      <c r="A23" s="47" t="s">
        <v>98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108606926</v>
      </c>
      <c r="C24" s="37">
        <f t="shared" ref="C24:K24" si="4">SUM(C22:C23)</f>
        <v>61886961</v>
      </c>
      <c r="D24" s="38">
        <f t="shared" si="4"/>
        <v>-143090007</v>
      </c>
      <c r="E24" s="36">
        <f t="shared" si="4"/>
        <v>41925122</v>
      </c>
      <c r="F24" s="37">
        <f t="shared" si="4"/>
        <v>41925122</v>
      </c>
      <c r="G24" s="39">
        <f t="shared" si="4"/>
        <v>41925122</v>
      </c>
      <c r="H24" s="40">
        <f t="shared" si="4"/>
        <v>22614506</v>
      </c>
      <c r="I24" s="36">
        <f t="shared" si="4"/>
        <v>41608775</v>
      </c>
      <c r="J24" s="37">
        <f t="shared" si="4"/>
        <v>36331973</v>
      </c>
      <c r="K24" s="39">
        <f t="shared" si="4"/>
        <v>35681771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102358237</v>
      </c>
      <c r="C27" s="66">
        <v>60716809</v>
      </c>
      <c r="D27" s="67">
        <v>116234205</v>
      </c>
      <c r="E27" s="68">
        <v>36500000</v>
      </c>
      <c r="F27" s="66">
        <v>36500000</v>
      </c>
      <c r="G27" s="69">
        <v>36500000</v>
      </c>
      <c r="H27" s="70">
        <v>34889703</v>
      </c>
      <c r="I27" s="68">
        <v>34410100</v>
      </c>
      <c r="J27" s="66">
        <v>31502799</v>
      </c>
      <c r="K27" s="69">
        <v>32037799</v>
      </c>
    </row>
    <row r="28" spans="1:11" ht="13.5" x14ac:dyDescent="0.25">
      <c r="A28" s="71" t="s">
        <v>36</v>
      </c>
      <c r="B28" s="17">
        <v>96393896</v>
      </c>
      <c r="C28" s="17">
        <v>55402332</v>
      </c>
      <c r="D28" s="21">
        <v>80312489</v>
      </c>
      <c r="E28" s="22">
        <v>36500000</v>
      </c>
      <c r="F28" s="17">
        <v>36500000</v>
      </c>
      <c r="G28" s="23">
        <v>36500000</v>
      </c>
      <c r="H28" s="19">
        <v>0</v>
      </c>
      <c r="I28" s="22">
        <v>34410100</v>
      </c>
      <c r="J28" s="17">
        <v>31502799</v>
      </c>
      <c r="K28" s="23">
        <v>32037799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2267760</v>
      </c>
      <c r="C31" s="17">
        <v>173984</v>
      </c>
      <c r="D31" s="21">
        <v>370830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98661656</v>
      </c>
      <c r="C32" s="66">
        <f t="shared" ref="C32:K32" si="5">SUM(C28:C31)</f>
        <v>55576316</v>
      </c>
      <c r="D32" s="67">
        <f t="shared" si="5"/>
        <v>80683319</v>
      </c>
      <c r="E32" s="68">
        <f t="shared" si="5"/>
        <v>36500000</v>
      </c>
      <c r="F32" s="66">
        <f t="shared" si="5"/>
        <v>36500000</v>
      </c>
      <c r="G32" s="69">
        <f t="shared" si="5"/>
        <v>36500000</v>
      </c>
      <c r="H32" s="70">
        <f t="shared" si="5"/>
        <v>0</v>
      </c>
      <c r="I32" s="68">
        <f t="shared" si="5"/>
        <v>34410100</v>
      </c>
      <c r="J32" s="66">
        <f t="shared" si="5"/>
        <v>31502799</v>
      </c>
      <c r="K32" s="69">
        <f t="shared" si="5"/>
        <v>32037799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205079490</v>
      </c>
      <c r="C35" s="17">
        <v>329432056</v>
      </c>
      <c r="D35" s="21">
        <v>329017919</v>
      </c>
      <c r="E35" s="22">
        <v>424908730</v>
      </c>
      <c r="F35" s="17">
        <v>424908730</v>
      </c>
      <c r="G35" s="23">
        <v>424908730</v>
      </c>
      <c r="H35" s="19">
        <v>445234995</v>
      </c>
      <c r="I35" s="22">
        <v>493847865</v>
      </c>
      <c r="J35" s="17">
        <v>420285146</v>
      </c>
      <c r="K35" s="23">
        <v>448380086</v>
      </c>
    </row>
    <row r="36" spans="1:11" ht="13.5" x14ac:dyDescent="0.25">
      <c r="A36" s="20" t="s">
        <v>42</v>
      </c>
      <c r="B36" s="17">
        <v>929773175</v>
      </c>
      <c r="C36" s="17">
        <v>909421613</v>
      </c>
      <c r="D36" s="21">
        <v>1016342627</v>
      </c>
      <c r="E36" s="22">
        <v>885263218</v>
      </c>
      <c r="F36" s="17">
        <v>885263218</v>
      </c>
      <c r="G36" s="23">
        <v>885263218</v>
      </c>
      <c r="H36" s="19">
        <v>932008967</v>
      </c>
      <c r="I36" s="22">
        <v>1065127070</v>
      </c>
      <c r="J36" s="17">
        <v>1074531027</v>
      </c>
      <c r="K36" s="23">
        <v>1081315440</v>
      </c>
    </row>
    <row r="37" spans="1:11" ht="13.5" x14ac:dyDescent="0.25">
      <c r="A37" s="20" t="s">
        <v>43</v>
      </c>
      <c r="B37" s="17">
        <v>461841883</v>
      </c>
      <c r="C37" s="17">
        <v>478157670</v>
      </c>
      <c r="D37" s="21">
        <v>651818586</v>
      </c>
      <c r="E37" s="22">
        <v>162000534</v>
      </c>
      <c r="F37" s="17">
        <v>162000534</v>
      </c>
      <c r="G37" s="23">
        <v>162000534</v>
      </c>
      <c r="H37" s="19">
        <v>788685157</v>
      </c>
      <c r="I37" s="22">
        <v>384647364</v>
      </c>
      <c r="J37" s="17">
        <v>289276145</v>
      </c>
      <c r="K37" s="23">
        <v>190349846</v>
      </c>
    </row>
    <row r="38" spans="1:11" ht="13.5" x14ac:dyDescent="0.25">
      <c r="A38" s="20" t="s">
        <v>44</v>
      </c>
      <c r="B38" s="17">
        <v>41095199</v>
      </c>
      <c r="C38" s="17">
        <v>82596546</v>
      </c>
      <c r="D38" s="21">
        <v>44624701</v>
      </c>
      <c r="E38" s="22">
        <v>155963719</v>
      </c>
      <c r="F38" s="17">
        <v>155963719</v>
      </c>
      <c r="G38" s="23">
        <v>155963719</v>
      </c>
      <c r="H38" s="19">
        <v>44624701</v>
      </c>
      <c r="I38" s="22">
        <v>153930643</v>
      </c>
      <c r="J38" s="17">
        <v>153930643</v>
      </c>
      <c r="K38" s="23">
        <v>153930643</v>
      </c>
    </row>
    <row r="39" spans="1:11" ht="13.5" x14ac:dyDescent="0.25">
      <c r="A39" s="20" t="s">
        <v>45</v>
      </c>
      <c r="B39" s="17">
        <v>631915575</v>
      </c>
      <c r="C39" s="17">
        <v>678099452</v>
      </c>
      <c r="D39" s="21">
        <v>648917254</v>
      </c>
      <c r="E39" s="22">
        <v>992207695</v>
      </c>
      <c r="F39" s="17">
        <v>992207695</v>
      </c>
      <c r="G39" s="23">
        <v>992207695</v>
      </c>
      <c r="H39" s="19">
        <v>543934102</v>
      </c>
      <c r="I39" s="22">
        <v>1020396928</v>
      </c>
      <c r="J39" s="17">
        <v>1051609385</v>
      </c>
      <c r="K39" s="23">
        <v>1185415037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195485111</v>
      </c>
      <c r="C42" s="17">
        <v>152287988</v>
      </c>
      <c r="D42" s="21">
        <v>84576273</v>
      </c>
      <c r="E42" s="22">
        <v>33869318</v>
      </c>
      <c r="F42" s="17">
        <v>33869318</v>
      </c>
      <c r="G42" s="23">
        <v>33869318</v>
      </c>
      <c r="H42" s="19">
        <v>22983424</v>
      </c>
      <c r="I42" s="22">
        <v>38718710</v>
      </c>
      <c r="J42" s="17">
        <v>29730062</v>
      </c>
      <c r="K42" s="23">
        <v>21703209</v>
      </c>
    </row>
    <row r="43" spans="1:11" ht="13.5" x14ac:dyDescent="0.25">
      <c r="A43" s="20" t="s">
        <v>48</v>
      </c>
      <c r="B43" s="17">
        <v>-31422170</v>
      </c>
      <c r="C43" s="17">
        <v>-63469177</v>
      </c>
      <c r="D43" s="21">
        <v>-49354080</v>
      </c>
      <c r="E43" s="22">
        <v>-36500000</v>
      </c>
      <c r="F43" s="17">
        <v>-36500000</v>
      </c>
      <c r="G43" s="23">
        <v>-36500000</v>
      </c>
      <c r="H43" s="19">
        <v>-23425331</v>
      </c>
      <c r="I43" s="22">
        <v>-34410108</v>
      </c>
      <c r="J43" s="17">
        <v>-31502796</v>
      </c>
      <c r="K43" s="23">
        <v>-32037792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-14457407</v>
      </c>
      <c r="C45" s="66">
        <v>95272938</v>
      </c>
      <c r="D45" s="67">
        <v>42443218</v>
      </c>
      <c r="E45" s="68">
        <v>109443416</v>
      </c>
      <c r="F45" s="66">
        <v>109443416</v>
      </c>
      <c r="G45" s="69">
        <v>109443416</v>
      </c>
      <c r="H45" s="70">
        <v>36718605</v>
      </c>
      <c r="I45" s="68">
        <v>114220719</v>
      </c>
      <c r="J45" s="66">
        <v>13521293</v>
      </c>
      <c r="K45" s="69">
        <v>646456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6454124</v>
      </c>
      <c r="C48" s="17">
        <v>7221019</v>
      </c>
      <c r="D48" s="21">
        <v>13367395</v>
      </c>
      <c r="E48" s="22">
        <v>109443416</v>
      </c>
      <c r="F48" s="17">
        <v>109443416</v>
      </c>
      <c r="G48" s="23">
        <v>109443416</v>
      </c>
      <c r="H48" s="19">
        <v>10197034</v>
      </c>
      <c r="I48" s="22">
        <v>114220719</v>
      </c>
      <c r="J48" s="17">
        <v>13521293</v>
      </c>
      <c r="K48" s="23">
        <v>646456</v>
      </c>
    </row>
    <row r="49" spans="1:11" ht="13.5" x14ac:dyDescent="0.25">
      <c r="A49" s="20" t="s">
        <v>53</v>
      </c>
      <c r="B49" s="17">
        <f>+B75</f>
        <v>263494683.37544852</v>
      </c>
      <c r="C49" s="17">
        <f t="shared" ref="C49:K49" si="6">+C75</f>
        <v>195223109.84216845</v>
      </c>
      <c r="D49" s="21">
        <f t="shared" si="6"/>
        <v>306405581.9719817</v>
      </c>
      <c r="E49" s="22">
        <f t="shared" si="6"/>
        <v>-107497057.03621751</v>
      </c>
      <c r="F49" s="17">
        <f t="shared" si="6"/>
        <v>-107497057.03621751</v>
      </c>
      <c r="G49" s="23">
        <f t="shared" si="6"/>
        <v>-107497057.03621751</v>
      </c>
      <c r="H49" s="19">
        <f t="shared" si="6"/>
        <v>343761192.51789588</v>
      </c>
      <c r="I49" s="22">
        <f t="shared" si="6"/>
        <v>92063994.38659209</v>
      </c>
      <c r="J49" s="17">
        <f t="shared" si="6"/>
        <v>-17683777.326544285</v>
      </c>
      <c r="K49" s="23">
        <f t="shared" si="6"/>
        <v>-136090916.28524303</v>
      </c>
    </row>
    <row r="50" spans="1:11" ht="13.5" x14ac:dyDescent="0.25">
      <c r="A50" s="30" t="s">
        <v>54</v>
      </c>
      <c r="B50" s="66">
        <f>+B48-B49</f>
        <v>-257040559.37544852</v>
      </c>
      <c r="C50" s="66">
        <f t="shared" ref="C50:K50" si="7">+C48-C49</f>
        <v>-188002090.84216845</v>
      </c>
      <c r="D50" s="67">
        <f t="shared" si="7"/>
        <v>-293038186.9719817</v>
      </c>
      <c r="E50" s="68">
        <f t="shared" si="7"/>
        <v>216940473.03621751</v>
      </c>
      <c r="F50" s="66">
        <f t="shared" si="7"/>
        <v>216940473.03621751</v>
      </c>
      <c r="G50" s="69">
        <f t="shared" si="7"/>
        <v>216940473.03621751</v>
      </c>
      <c r="H50" s="70">
        <f t="shared" si="7"/>
        <v>-333564158.51789588</v>
      </c>
      <c r="I50" s="68">
        <f t="shared" si="7"/>
        <v>22156724.61340791</v>
      </c>
      <c r="J50" s="66">
        <f t="shared" si="7"/>
        <v>31205070.326544285</v>
      </c>
      <c r="K50" s="69">
        <f t="shared" si="7"/>
        <v>136737372.28524303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467924933</v>
      </c>
      <c r="C53" s="17">
        <v>553387912</v>
      </c>
      <c r="D53" s="21">
        <v>807232019</v>
      </c>
      <c r="E53" s="22">
        <v>885263218</v>
      </c>
      <c r="F53" s="17">
        <v>885263218</v>
      </c>
      <c r="G53" s="23">
        <v>885263218</v>
      </c>
      <c r="H53" s="19">
        <v>706221175</v>
      </c>
      <c r="I53" s="22">
        <v>1053624070</v>
      </c>
      <c r="J53" s="17">
        <v>1050128027</v>
      </c>
      <c r="K53" s="23">
        <v>1045056440</v>
      </c>
    </row>
    <row r="54" spans="1:11" ht="13.5" x14ac:dyDescent="0.25">
      <c r="A54" s="20" t="s">
        <v>57</v>
      </c>
      <c r="B54" s="17">
        <v>20338855</v>
      </c>
      <c r="C54" s="17">
        <v>22228687</v>
      </c>
      <c r="D54" s="21">
        <v>26910193</v>
      </c>
      <c r="E54" s="22">
        <v>17000000</v>
      </c>
      <c r="F54" s="17">
        <v>17000000</v>
      </c>
      <c r="G54" s="23">
        <v>17000000</v>
      </c>
      <c r="H54" s="19">
        <v>0</v>
      </c>
      <c r="I54" s="22">
        <v>21126996</v>
      </c>
      <c r="J54" s="17">
        <v>22098842</v>
      </c>
      <c r="K54" s="23">
        <v>23115388</v>
      </c>
    </row>
    <row r="55" spans="1:11" ht="13.5" x14ac:dyDescent="0.25">
      <c r="A55" s="20" t="s">
        <v>58</v>
      </c>
      <c r="B55" s="17">
        <v>320000</v>
      </c>
      <c r="C55" s="17">
        <v>14406995</v>
      </c>
      <c r="D55" s="21">
        <v>25862356</v>
      </c>
      <c r="E55" s="22">
        <v>6000000</v>
      </c>
      <c r="F55" s="17">
        <v>6000000</v>
      </c>
      <c r="G55" s="23">
        <v>6000000</v>
      </c>
      <c r="H55" s="19">
        <v>6784362</v>
      </c>
      <c r="I55" s="22">
        <v>20656100</v>
      </c>
      <c r="J55" s="17">
        <v>16248253</v>
      </c>
      <c r="K55" s="23">
        <v>17827253</v>
      </c>
    </row>
    <row r="56" spans="1:11" ht="13.5" x14ac:dyDescent="0.25">
      <c r="A56" s="20" t="s">
        <v>59</v>
      </c>
      <c r="B56" s="17">
        <v>6251028</v>
      </c>
      <c r="C56" s="17">
        <v>9622429</v>
      </c>
      <c r="D56" s="21">
        <v>18909048</v>
      </c>
      <c r="E56" s="22">
        <v>13999116</v>
      </c>
      <c r="F56" s="17">
        <v>21999116</v>
      </c>
      <c r="G56" s="23">
        <v>21999116</v>
      </c>
      <c r="H56" s="19">
        <v>28655939</v>
      </c>
      <c r="I56" s="22">
        <v>13249796</v>
      </c>
      <c r="J56" s="17">
        <v>13729287</v>
      </c>
      <c r="K56" s="23">
        <v>14226233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-13198858</v>
      </c>
      <c r="C59" s="17">
        <v>-15878039</v>
      </c>
      <c r="D59" s="21">
        <v>-13293423</v>
      </c>
      <c r="E59" s="22">
        <v>-837648</v>
      </c>
      <c r="F59" s="17">
        <v>-837648</v>
      </c>
      <c r="G59" s="23">
        <v>-837648</v>
      </c>
      <c r="H59" s="19">
        <v>-7808488</v>
      </c>
      <c r="I59" s="22">
        <v>-921744</v>
      </c>
      <c r="J59" s="17">
        <v>-964152</v>
      </c>
      <c r="K59" s="23">
        <v>-1008492</v>
      </c>
    </row>
    <row r="60" spans="1:11" ht="13.5" x14ac:dyDescent="0.25">
      <c r="A60" s="20" t="s">
        <v>62</v>
      </c>
      <c r="B60" s="17">
        <v>934872</v>
      </c>
      <c r="C60" s="17">
        <v>990130</v>
      </c>
      <c r="D60" s="21">
        <v>1108758</v>
      </c>
      <c r="E60" s="22">
        <v>1055000</v>
      </c>
      <c r="F60" s="17">
        <v>1055000</v>
      </c>
      <c r="G60" s="23">
        <v>1055000</v>
      </c>
      <c r="H60" s="19">
        <v>1173915</v>
      </c>
      <c r="I60" s="22">
        <v>1160928</v>
      </c>
      <c r="J60" s="17">
        <v>1214328</v>
      </c>
      <c r="K60" s="23">
        <v>1270188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14401</v>
      </c>
      <c r="C62" s="86">
        <v>14500</v>
      </c>
      <c r="D62" s="87">
        <v>14500</v>
      </c>
      <c r="E62" s="85">
        <v>14500</v>
      </c>
      <c r="F62" s="86">
        <v>14500</v>
      </c>
      <c r="G62" s="87">
        <v>14500</v>
      </c>
      <c r="H62" s="88">
        <v>14500</v>
      </c>
      <c r="I62" s="85">
        <v>14500</v>
      </c>
      <c r="J62" s="86">
        <v>15000</v>
      </c>
      <c r="K62" s="87">
        <v>15200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2000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540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0.79903806044686054</v>
      </c>
      <c r="C70" s="5">
        <f t="shared" ref="C70:K70" si="8">IF(ISERROR(C71/C72),0,(C71/C72))</f>
        <v>0.70535439357201901</v>
      </c>
      <c r="D70" s="5">
        <f t="shared" si="8"/>
        <v>0.90977525480197952</v>
      </c>
      <c r="E70" s="5">
        <f t="shared" si="8"/>
        <v>0.845342060793418</v>
      </c>
      <c r="F70" s="5">
        <f t="shared" si="8"/>
        <v>0.845342060793418</v>
      </c>
      <c r="G70" s="5">
        <f t="shared" si="8"/>
        <v>0.845342060793418</v>
      </c>
      <c r="H70" s="5">
        <f t="shared" si="8"/>
        <v>0.8295048714822626</v>
      </c>
      <c r="I70" s="5">
        <f t="shared" si="8"/>
        <v>0.76672642061398333</v>
      </c>
      <c r="J70" s="5">
        <f t="shared" si="8"/>
        <v>0.76419572397722224</v>
      </c>
      <c r="K70" s="5">
        <f t="shared" si="8"/>
        <v>0.75208417421958484</v>
      </c>
    </row>
    <row r="71" spans="1:11" hidden="1" x14ac:dyDescent="0.2">
      <c r="A71" s="1" t="s">
        <v>101</v>
      </c>
      <c r="B71" s="2">
        <f>+B83</f>
        <v>124195761</v>
      </c>
      <c r="C71" s="2">
        <f t="shared" ref="C71:K71" si="9">+C83</f>
        <v>118699863</v>
      </c>
      <c r="D71" s="2">
        <f t="shared" si="9"/>
        <v>156014711</v>
      </c>
      <c r="E71" s="2">
        <f t="shared" si="9"/>
        <v>172614650</v>
      </c>
      <c r="F71" s="2">
        <f t="shared" si="9"/>
        <v>172614650</v>
      </c>
      <c r="G71" s="2">
        <f t="shared" si="9"/>
        <v>172614650</v>
      </c>
      <c r="H71" s="2">
        <f t="shared" si="9"/>
        <v>146469826</v>
      </c>
      <c r="I71" s="2">
        <f t="shared" si="9"/>
        <v>169792272</v>
      </c>
      <c r="J71" s="2">
        <f t="shared" si="9"/>
        <v>185902380</v>
      </c>
      <c r="K71" s="2">
        <f t="shared" si="9"/>
        <v>201488484</v>
      </c>
    </row>
    <row r="72" spans="1:11" hidden="1" x14ac:dyDescent="0.2">
      <c r="A72" s="1" t="s">
        <v>102</v>
      </c>
      <c r="B72" s="2">
        <f>+B77</f>
        <v>155431596</v>
      </c>
      <c r="C72" s="2">
        <f t="shared" ref="C72:K72" si="10">+C77</f>
        <v>168284006</v>
      </c>
      <c r="D72" s="2">
        <f t="shared" si="10"/>
        <v>171487090</v>
      </c>
      <c r="E72" s="2">
        <f t="shared" si="10"/>
        <v>204195033</v>
      </c>
      <c r="F72" s="2">
        <f t="shared" si="10"/>
        <v>204195033</v>
      </c>
      <c r="G72" s="2">
        <f t="shared" si="10"/>
        <v>204195033</v>
      </c>
      <c r="H72" s="2">
        <f t="shared" si="10"/>
        <v>176575004</v>
      </c>
      <c r="I72" s="2">
        <f t="shared" si="10"/>
        <v>221450921</v>
      </c>
      <c r="J72" s="2">
        <f t="shared" si="10"/>
        <v>243265402</v>
      </c>
      <c r="K72" s="2">
        <f t="shared" si="10"/>
        <v>267906826</v>
      </c>
    </row>
    <row r="73" spans="1:11" hidden="1" x14ac:dyDescent="0.2">
      <c r="A73" s="1" t="s">
        <v>103</v>
      </c>
      <c r="B73" s="2">
        <f>+B74</f>
        <v>50324920.666666664</v>
      </c>
      <c r="C73" s="2">
        <f t="shared" ref="C73:K73" si="11">+(C78+C80+C81+C82)-(B78+B80+B81+B82)</f>
        <v>106025777</v>
      </c>
      <c r="D73" s="2">
        <f t="shared" si="11"/>
        <v>-57814852</v>
      </c>
      <c r="E73" s="2">
        <f t="shared" si="11"/>
        <v>112549657</v>
      </c>
      <c r="F73" s="2">
        <f>+(F78+F80+F81+F82)-(D78+D80+D81+D82)</f>
        <v>112549657</v>
      </c>
      <c r="G73" s="2">
        <f>+(G78+G80+G81+G82)-(D78+D80+D81+D82)</f>
        <v>112549657</v>
      </c>
      <c r="H73" s="2">
        <f>+(H78+H80+H81+H82)-(D78+D80+D81+D82)</f>
        <v>104103529</v>
      </c>
      <c r="I73" s="2">
        <f>+(I78+I80+I81+I82)-(E78+E80+E81+E82)</f>
        <v>62253321</v>
      </c>
      <c r="J73" s="2">
        <f t="shared" si="11"/>
        <v>20063033</v>
      </c>
      <c r="K73" s="2">
        <f t="shared" si="11"/>
        <v>32306051</v>
      </c>
    </row>
    <row r="74" spans="1:11" hidden="1" x14ac:dyDescent="0.2">
      <c r="A74" s="1" t="s">
        <v>104</v>
      </c>
      <c r="B74" s="2">
        <f>+TREND(C74:E74)</f>
        <v>50324920.666666664</v>
      </c>
      <c r="C74" s="2">
        <f>+C73</f>
        <v>106025777</v>
      </c>
      <c r="D74" s="2">
        <f t="shared" ref="D74:K74" si="12">+D73</f>
        <v>-57814852</v>
      </c>
      <c r="E74" s="2">
        <f t="shared" si="12"/>
        <v>112549657</v>
      </c>
      <c r="F74" s="2">
        <f t="shared" si="12"/>
        <v>112549657</v>
      </c>
      <c r="G74" s="2">
        <f t="shared" si="12"/>
        <v>112549657</v>
      </c>
      <c r="H74" s="2">
        <f t="shared" si="12"/>
        <v>104103529</v>
      </c>
      <c r="I74" s="2">
        <f t="shared" si="12"/>
        <v>62253321</v>
      </c>
      <c r="J74" s="2">
        <f t="shared" si="12"/>
        <v>20063033</v>
      </c>
      <c r="K74" s="2">
        <f t="shared" si="12"/>
        <v>32306051</v>
      </c>
    </row>
    <row r="75" spans="1:11" hidden="1" x14ac:dyDescent="0.2">
      <c r="A75" s="1" t="s">
        <v>105</v>
      </c>
      <c r="B75" s="2">
        <f>+B84-(((B80+B81+B82+B78)*B70)-B79)</f>
        <v>263494683.37544852</v>
      </c>
      <c r="C75" s="2">
        <f t="shared" ref="C75:K75" si="13">+C84-(((C80+C81+C82+C78)*C70)-C79)</f>
        <v>195223109.84216845</v>
      </c>
      <c r="D75" s="2">
        <f t="shared" si="13"/>
        <v>306405581.9719817</v>
      </c>
      <c r="E75" s="2">
        <f t="shared" si="13"/>
        <v>-107497057.03621751</v>
      </c>
      <c r="F75" s="2">
        <f t="shared" si="13"/>
        <v>-107497057.03621751</v>
      </c>
      <c r="G75" s="2">
        <f t="shared" si="13"/>
        <v>-107497057.03621751</v>
      </c>
      <c r="H75" s="2">
        <f t="shared" si="13"/>
        <v>343761192.51789588</v>
      </c>
      <c r="I75" s="2">
        <f t="shared" si="13"/>
        <v>92063994.38659209</v>
      </c>
      <c r="J75" s="2">
        <f t="shared" si="13"/>
        <v>-17683777.326544285</v>
      </c>
      <c r="K75" s="2">
        <f t="shared" si="13"/>
        <v>-136090916.28524303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155431596</v>
      </c>
      <c r="C77" s="3">
        <v>168284006</v>
      </c>
      <c r="D77" s="3">
        <v>171487090</v>
      </c>
      <c r="E77" s="3">
        <v>204195033</v>
      </c>
      <c r="F77" s="3">
        <v>204195033</v>
      </c>
      <c r="G77" s="3">
        <v>204195033</v>
      </c>
      <c r="H77" s="3">
        <v>176575004</v>
      </c>
      <c r="I77" s="3">
        <v>221450921</v>
      </c>
      <c r="J77" s="3">
        <v>243265402</v>
      </c>
      <c r="K77" s="3">
        <v>267906826</v>
      </c>
    </row>
    <row r="78" spans="1:11" hidden="1" x14ac:dyDescent="0.2">
      <c r="A78" s="1" t="s">
        <v>69</v>
      </c>
      <c r="B78" s="3">
        <v>7249320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459872765</v>
      </c>
      <c r="C79" s="3">
        <v>422535797</v>
      </c>
      <c r="D79" s="3">
        <v>416756737</v>
      </c>
      <c r="E79" s="3">
        <v>136316222</v>
      </c>
      <c r="F79" s="3">
        <v>136316222</v>
      </c>
      <c r="G79" s="3">
        <v>136316222</v>
      </c>
      <c r="H79" s="3">
        <v>529575198</v>
      </c>
      <c r="I79" s="3">
        <v>274239206</v>
      </c>
      <c r="J79" s="3">
        <v>284981991</v>
      </c>
      <c r="K79" s="3">
        <v>295638688</v>
      </c>
    </row>
    <row r="80" spans="1:11" hidden="1" x14ac:dyDescent="0.2">
      <c r="A80" s="1" t="s">
        <v>71</v>
      </c>
      <c r="B80" s="3">
        <v>113400375</v>
      </c>
      <c r="C80" s="3">
        <v>249995912</v>
      </c>
      <c r="D80" s="3">
        <v>151012875</v>
      </c>
      <c r="E80" s="3">
        <v>268999093</v>
      </c>
      <c r="F80" s="3">
        <v>268999093</v>
      </c>
      <c r="G80" s="3">
        <v>268999093</v>
      </c>
      <c r="H80" s="3">
        <v>247096613</v>
      </c>
      <c r="I80" s="3">
        <v>317189348</v>
      </c>
      <c r="J80" s="3">
        <v>330441930</v>
      </c>
      <c r="K80" s="3">
        <v>355624252</v>
      </c>
    </row>
    <row r="81" spans="1:11" hidden="1" x14ac:dyDescent="0.2">
      <c r="A81" s="1" t="s">
        <v>72</v>
      </c>
      <c r="B81" s="3">
        <v>2105572</v>
      </c>
      <c r="C81" s="3">
        <v>10592358</v>
      </c>
      <c r="D81" s="3">
        <v>51760543</v>
      </c>
      <c r="E81" s="3">
        <v>46323982</v>
      </c>
      <c r="F81" s="3">
        <v>46323982</v>
      </c>
      <c r="G81" s="3">
        <v>46323982</v>
      </c>
      <c r="H81" s="3">
        <v>59780334</v>
      </c>
      <c r="I81" s="3">
        <v>60387048</v>
      </c>
      <c r="J81" s="3">
        <v>67197499</v>
      </c>
      <c r="K81" s="3">
        <v>74321228</v>
      </c>
    </row>
    <row r="82" spans="1:11" hidden="1" x14ac:dyDescent="0.2">
      <c r="A82" s="1" t="s">
        <v>73</v>
      </c>
      <c r="B82" s="3">
        <v>31807226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124195761</v>
      </c>
      <c r="C83" s="3">
        <v>118699863</v>
      </c>
      <c r="D83" s="3">
        <v>156014711</v>
      </c>
      <c r="E83" s="3">
        <v>172614650</v>
      </c>
      <c r="F83" s="3">
        <v>172614650</v>
      </c>
      <c r="G83" s="3">
        <v>172614650</v>
      </c>
      <c r="H83" s="3">
        <v>146469826</v>
      </c>
      <c r="I83" s="3">
        <v>169792272</v>
      </c>
      <c r="J83" s="3">
        <v>185902380</v>
      </c>
      <c r="K83" s="3">
        <v>201488484</v>
      </c>
    </row>
    <row r="84" spans="1:11" hidden="1" x14ac:dyDescent="0.2">
      <c r="A84" s="1" t="s">
        <v>75</v>
      </c>
      <c r="B84" s="3">
        <v>-72876767</v>
      </c>
      <c r="C84" s="3">
        <v>-43505606</v>
      </c>
      <c r="D84" s="3">
        <v>74127083</v>
      </c>
      <c r="E84" s="3">
        <v>22742579</v>
      </c>
      <c r="F84" s="3">
        <v>22742579</v>
      </c>
      <c r="G84" s="3">
        <v>22742579</v>
      </c>
      <c r="H84" s="3">
        <v>68741917</v>
      </c>
      <c r="I84" s="3">
        <v>107322587</v>
      </c>
      <c r="J84" s="3">
        <v>1208583</v>
      </c>
      <c r="K84" s="3">
        <v>-108374413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96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101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102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103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104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105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110091</v>
      </c>
      <c r="C6" s="17">
        <v>87948</v>
      </c>
      <c r="D6" s="21">
        <v>3001362</v>
      </c>
      <c r="E6" s="22">
        <v>1000000</v>
      </c>
      <c r="F6" s="17">
        <v>3000000</v>
      </c>
      <c r="G6" s="23">
        <v>3000000</v>
      </c>
      <c r="H6" s="19">
        <v>1407912</v>
      </c>
      <c r="I6" s="22">
        <v>3150000</v>
      </c>
      <c r="J6" s="17">
        <v>3307500</v>
      </c>
      <c r="K6" s="23">
        <v>3472880</v>
      </c>
    </row>
    <row r="7" spans="1:11" ht="13.5" x14ac:dyDescent="0.25">
      <c r="A7" s="20" t="s">
        <v>19</v>
      </c>
      <c r="B7" s="17">
        <v>9117753</v>
      </c>
      <c r="C7" s="17">
        <v>11910104</v>
      </c>
      <c r="D7" s="21">
        <v>25112217</v>
      </c>
      <c r="E7" s="22">
        <v>21069670</v>
      </c>
      <c r="F7" s="17">
        <v>25069670</v>
      </c>
      <c r="G7" s="23">
        <v>25069670</v>
      </c>
      <c r="H7" s="19">
        <v>23494051</v>
      </c>
      <c r="I7" s="22">
        <v>26323150</v>
      </c>
      <c r="J7" s="17">
        <v>27639310</v>
      </c>
      <c r="K7" s="23">
        <v>29021280</v>
      </c>
    </row>
    <row r="8" spans="1:11" ht="13.5" x14ac:dyDescent="0.25">
      <c r="A8" s="20" t="s">
        <v>20</v>
      </c>
      <c r="B8" s="17">
        <v>317672395</v>
      </c>
      <c r="C8" s="17">
        <v>808002433</v>
      </c>
      <c r="D8" s="21">
        <v>763463920</v>
      </c>
      <c r="E8" s="22">
        <v>343824960</v>
      </c>
      <c r="F8" s="17">
        <v>792785775</v>
      </c>
      <c r="G8" s="23">
        <v>792785775</v>
      </c>
      <c r="H8" s="19">
        <v>750818095</v>
      </c>
      <c r="I8" s="22">
        <v>588567710</v>
      </c>
      <c r="J8" s="17">
        <v>670472300</v>
      </c>
      <c r="K8" s="23">
        <v>705545270</v>
      </c>
    </row>
    <row r="9" spans="1:11" ht="13.5" x14ac:dyDescent="0.25">
      <c r="A9" s="20" t="s">
        <v>21</v>
      </c>
      <c r="B9" s="17">
        <v>13013554</v>
      </c>
      <c r="C9" s="17">
        <v>11675393</v>
      </c>
      <c r="D9" s="21">
        <v>23286663</v>
      </c>
      <c r="E9" s="22">
        <v>25826600</v>
      </c>
      <c r="F9" s="17">
        <v>25676600</v>
      </c>
      <c r="G9" s="23">
        <v>25676600</v>
      </c>
      <c r="H9" s="19">
        <v>21652560</v>
      </c>
      <c r="I9" s="22">
        <v>13385940</v>
      </c>
      <c r="J9" s="17">
        <v>14055240</v>
      </c>
      <c r="K9" s="23">
        <v>14758010</v>
      </c>
    </row>
    <row r="10" spans="1:11" ht="25.5" x14ac:dyDescent="0.2">
      <c r="A10" s="24" t="s">
        <v>96</v>
      </c>
      <c r="B10" s="25">
        <f>SUM(B5:B9)</f>
        <v>339913793</v>
      </c>
      <c r="C10" s="26">
        <f t="shared" ref="C10:K10" si="0">SUM(C5:C9)</f>
        <v>831675878</v>
      </c>
      <c r="D10" s="27">
        <f t="shared" si="0"/>
        <v>814864162</v>
      </c>
      <c r="E10" s="25">
        <f t="shared" si="0"/>
        <v>391721230</v>
      </c>
      <c r="F10" s="26">
        <f t="shared" si="0"/>
        <v>846532045</v>
      </c>
      <c r="G10" s="28">
        <f t="shared" si="0"/>
        <v>846532045</v>
      </c>
      <c r="H10" s="29">
        <f t="shared" si="0"/>
        <v>797372618</v>
      </c>
      <c r="I10" s="25">
        <f t="shared" si="0"/>
        <v>631426800</v>
      </c>
      <c r="J10" s="26">
        <f t="shared" si="0"/>
        <v>715474350</v>
      </c>
      <c r="K10" s="28">
        <f t="shared" si="0"/>
        <v>752797440</v>
      </c>
    </row>
    <row r="11" spans="1:11" ht="13.5" x14ac:dyDescent="0.25">
      <c r="A11" s="20" t="s">
        <v>22</v>
      </c>
      <c r="B11" s="17">
        <v>190014508</v>
      </c>
      <c r="C11" s="17">
        <v>189529619</v>
      </c>
      <c r="D11" s="21">
        <v>200848888</v>
      </c>
      <c r="E11" s="22">
        <v>231914410</v>
      </c>
      <c r="F11" s="17">
        <v>222525915</v>
      </c>
      <c r="G11" s="23">
        <v>222525915</v>
      </c>
      <c r="H11" s="19">
        <v>214107489</v>
      </c>
      <c r="I11" s="22">
        <v>238516347</v>
      </c>
      <c r="J11" s="17">
        <v>250427220</v>
      </c>
      <c r="K11" s="23">
        <v>262933680</v>
      </c>
    </row>
    <row r="12" spans="1:11" ht="13.5" x14ac:dyDescent="0.25">
      <c r="A12" s="20" t="s">
        <v>23</v>
      </c>
      <c r="B12" s="17">
        <v>13595538</v>
      </c>
      <c r="C12" s="17">
        <v>13340169</v>
      </c>
      <c r="D12" s="21">
        <v>14461113</v>
      </c>
      <c r="E12" s="22">
        <v>15943070</v>
      </c>
      <c r="F12" s="17">
        <v>15943070</v>
      </c>
      <c r="G12" s="23">
        <v>15943070</v>
      </c>
      <c r="H12" s="19">
        <v>14954101</v>
      </c>
      <c r="I12" s="22">
        <v>16740230</v>
      </c>
      <c r="J12" s="17">
        <v>17577230</v>
      </c>
      <c r="K12" s="23">
        <v>18456090</v>
      </c>
    </row>
    <row r="13" spans="1:11" ht="13.5" x14ac:dyDescent="0.25">
      <c r="A13" s="20" t="s">
        <v>24</v>
      </c>
      <c r="B13" s="17">
        <v>23422740</v>
      </c>
      <c r="C13" s="17">
        <v>24093984</v>
      </c>
      <c r="D13" s="21">
        <v>23605195</v>
      </c>
      <c r="E13" s="22">
        <v>26821250</v>
      </c>
      <c r="F13" s="17">
        <v>26821250</v>
      </c>
      <c r="G13" s="23">
        <v>26821250</v>
      </c>
      <c r="H13" s="19">
        <v>21858871</v>
      </c>
      <c r="I13" s="22">
        <v>28162340</v>
      </c>
      <c r="J13" s="17">
        <v>29570480</v>
      </c>
      <c r="K13" s="23">
        <v>31049010</v>
      </c>
    </row>
    <row r="14" spans="1:11" ht="13.5" x14ac:dyDescent="0.25">
      <c r="A14" s="20" t="s">
        <v>25</v>
      </c>
      <c r="B14" s="17">
        <v>1064258</v>
      </c>
      <c r="C14" s="17">
        <v>9047500</v>
      </c>
      <c r="D14" s="21">
        <v>4620313</v>
      </c>
      <c r="E14" s="22">
        <v>1480000</v>
      </c>
      <c r="F14" s="17">
        <v>1480000</v>
      </c>
      <c r="G14" s="23">
        <v>1480000</v>
      </c>
      <c r="H14" s="19">
        <v>0</v>
      </c>
      <c r="I14" s="22">
        <v>1554000</v>
      </c>
      <c r="J14" s="17">
        <v>1631700</v>
      </c>
      <c r="K14" s="23">
        <v>1713290</v>
      </c>
    </row>
    <row r="15" spans="1:11" ht="13.5" x14ac:dyDescent="0.25">
      <c r="A15" s="20" t="s">
        <v>26</v>
      </c>
      <c r="B15" s="17">
        <v>3598803</v>
      </c>
      <c r="C15" s="17">
        <v>3358669</v>
      </c>
      <c r="D15" s="21">
        <v>2525859</v>
      </c>
      <c r="E15" s="22">
        <v>2825150</v>
      </c>
      <c r="F15" s="17">
        <v>2875150</v>
      </c>
      <c r="G15" s="23">
        <v>2875150</v>
      </c>
      <c r="H15" s="19">
        <v>2233180</v>
      </c>
      <c r="I15" s="22">
        <v>3796900</v>
      </c>
      <c r="J15" s="17">
        <v>3984250</v>
      </c>
      <c r="K15" s="23">
        <v>4180980</v>
      </c>
    </row>
    <row r="16" spans="1:11" ht="13.5" x14ac:dyDescent="0.25">
      <c r="A16" s="20" t="s">
        <v>27</v>
      </c>
      <c r="B16" s="17">
        <v>24571114</v>
      </c>
      <c r="C16" s="17">
        <v>532628340</v>
      </c>
      <c r="D16" s="21">
        <v>439624091</v>
      </c>
      <c r="E16" s="22">
        <v>7750000</v>
      </c>
      <c r="F16" s="17">
        <v>460534596</v>
      </c>
      <c r="G16" s="23">
        <v>460534596</v>
      </c>
      <c r="H16" s="19">
        <v>416562555</v>
      </c>
      <c r="I16" s="22">
        <v>245430500</v>
      </c>
      <c r="J16" s="17">
        <v>318269540</v>
      </c>
      <c r="K16" s="23">
        <v>339715020</v>
      </c>
    </row>
    <row r="17" spans="1:11" ht="13.5" x14ac:dyDescent="0.25">
      <c r="A17" s="20" t="s">
        <v>28</v>
      </c>
      <c r="B17" s="17">
        <v>97015347</v>
      </c>
      <c r="C17" s="17">
        <v>111930459</v>
      </c>
      <c r="D17" s="21">
        <v>103407679</v>
      </c>
      <c r="E17" s="22">
        <v>114649350</v>
      </c>
      <c r="F17" s="17">
        <v>118482528</v>
      </c>
      <c r="G17" s="23">
        <v>118482528</v>
      </c>
      <c r="H17" s="19">
        <v>106538473</v>
      </c>
      <c r="I17" s="22">
        <v>113461475</v>
      </c>
      <c r="J17" s="17">
        <v>109143620</v>
      </c>
      <c r="K17" s="23">
        <v>113682300</v>
      </c>
    </row>
    <row r="18" spans="1:11" ht="13.5" x14ac:dyDescent="0.25">
      <c r="A18" s="30" t="s">
        <v>29</v>
      </c>
      <c r="B18" s="31">
        <f>SUM(B11:B17)</f>
        <v>353282308</v>
      </c>
      <c r="C18" s="32">
        <f t="shared" ref="C18:K18" si="1">SUM(C11:C17)</f>
        <v>883928740</v>
      </c>
      <c r="D18" s="33">
        <f t="shared" si="1"/>
        <v>789093138</v>
      </c>
      <c r="E18" s="31">
        <f t="shared" si="1"/>
        <v>401383230</v>
      </c>
      <c r="F18" s="32">
        <f t="shared" si="1"/>
        <v>848662509</v>
      </c>
      <c r="G18" s="34">
        <f t="shared" si="1"/>
        <v>848662509</v>
      </c>
      <c r="H18" s="35">
        <f t="shared" si="1"/>
        <v>776254669</v>
      </c>
      <c r="I18" s="31">
        <f t="shared" si="1"/>
        <v>647661792</v>
      </c>
      <c r="J18" s="32">
        <f t="shared" si="1"/>
        <v>730604040</v>
      </c>
      <c r="K18" s="34">
        <f t="shared" si="1"/>
        <v>771730370</v>
      </c>
    </row>
    <row r="19" spans="1:11" ht="13.5" x14ac:dyDescent="0.25">
      <c r="A19" s="30" t="s">
        <v>30</v>
      </c>
      <c r="B19" s="36">
        <f>+B10-B18</f>
        <v>-13368515</v>
      </c>
      <c r="C19" s="37">
        <f t="shared" ref="C19:K19" si="2">+C10-C18</f>
        <v>-52252862</v>
      </c>
      <c r="D19" s="38">
        <f t="shared" si="2"/>
        <v>25771024</v>
      </c>
      <c r="E19" s="36">
        <f t="shared" si="2"/>
        <v>-9662000</v>
      </c>
      <c r="F19" s="37">
        <f t="shared" si="2"/>
        <v>-2130464</v>
      </c>
      <c r="G19" s="39">
        <f t="shared" si="2"/>
        <v>-2130464</v>
      </c>
      <c r="H19" s="40">
        <f t="shared" si="2"/>
        <v>21117949</v>
      </c>
      <c r="I19" s="36">
        <f t="shared" si="2"/>
        <v>-16234992</v>
      </c>
      <c r="J19" s="37">
        <f t="shared" si="2"/>
        <v>-15129690</v>
      </c>
      <c r="K19" s="39">
        <f t="shared" si="2"/>
        <v>-18932930</v>
      </c>
    </row>
    <row r="20" spans="1:11" ht="25.5" x14ac:dyDescent="0.2">
      <c r="A20" s="41" t="s">
        <v>31</v>
      </c>
      <c r="B20" s="42">
        <v>2334000</v>
      </c>
      <c r="C20" s="43">
        <v>2365000</v>
      </c>
      <c r="D20" s="44">
        <v>2476000</v>
      </c>
      <c r="E20" s="42">
        <v>2485000</v>
      </c>
      <c r="F20" s="43">
        <v>2485000</v>
      </c>
      <c r="G20" s="45">
        <v>2485000</v>
      </c>
      <c r="H20" s="46">
        <v>2485000</v>
      </c>
      <c r="I20" s="42">
        <v>2597000</v>
      </c>
      <c r="J20" s="43">
        <v>2713000</v>
      </c>
      <c r="K20" s="45">
        <v>2838000</v>
      </c>
    </row>
    <row r="21" spans="1:11" ht="13.5" x14ac:dyDescent="0.25">
      <c r="A21" s="47" t="s">
        <v>32</v>
      </c>
      <c r="B21" s="48">
        <v>0</v>
      </c>
      <c r="C21" s="49">
        <v>22300689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-11034515</v>
      </c>
      <c r="C22" s="55">
        <f t="shared" ref="C22:K22" si="3">SUM(C19:C21)</f>
        <v>-27587173</v>
      </c>
      <c r="D22" s="56">
        <f t="shared" si="3"/>
        <v>28247024</v>
      </c>
      <c r="E22" s="54">
        <f t="shared" si="3"/>
        <v>-7177000</v>
      </c>
      <c r="F22" s="55">
        <f t="shared" si="3"/>
        <v>354536</v>
      </c>
      <c r="G22" s="57">
        <f t="shared" si="3"/>
        <v>354536</v>
      </c>
      <c r="H22" s="58">
        <f t="shared" si="3"/>
        <v>23602949</v>
      </c>
      <c r="I22" s="54">
        <f t="shared" si="3"/>
        <v>-13637992</v>
      </c>
      <c r="J22" s="55">
        <f t="shared" si="3"/>
        <v>-12416690</v>
      </c>
      <c r="K22" s="57">
        <f t="shared" si="3"/>
        <v>-16094930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-11034515</v>
      </c>
      <c r="C24" s="37">
        <f t="shared" ref="C24:K24" si="4">SUM(C22:C23)</f>
        <v>-27587173</v>
      </c>
      <c r="D24" s="38">
        <f t="shared" si="4"/>
        <v>28247024</v>
      </c>
      <c r="E24" s="36">
        <f t="shared" si="4"/>
        <v>-7177000</v>
      </c>
      <c r="F24" s="37">
        <f t="shared" si="4"/>
        <v>354536</v>
      </c>
      <c r="G24" s="39">
        <f t="shared" si="4"/>
        <v>354536</v>
      </c>
      <c r="H24" s="40">
        <f t="shared" si="4"/>
        <v>23602949</v>
      </c>
      <c r="I24" s="36">
        <f t="shared" si="4"/>
        <v>-13637992</v>
      </c>
      <c r="J24" s="37">
        <f t="shared" si="4"/>
        <v>-12416690</v>
      </c>
      <c r="K24" s="39">
        <f t="shared" si="4"/>
        <v>-16094930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14739009</v>
      </c>
      <c r="C27" s="66">
        <v>5589730</v>
      </c>
      <c r="D27" s="67">
        <v>6423286</v>
      </c>
      <c r="E27" s="68">
        <v>8277000</v>
      </c>
      <c r="F27" s="66">
        <v>8527000</v>
      </c>
      <c r="G27" s="69">
        <v>8527000</v>
      </c>
      <c r="H27" s="70">
        <v>8364370</v>
      </c>
      <c r="I27" s="68">
        <v>3620000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242946874</v>
      </c>
      <c r="C35" s="17">
        <v>298484475</v>
      </c>
      <c r="D35" s="21">
        <v>297144919</v>
      </c>
      <c r="E35" s="22">
        <v>301471840</v>
      </c>
      <c r="F35" s="17">
        <v>308703376</v>
      </c>
      <c r="G35" s="23">
        <v>308703376</v>
      </c>
      <c r="H35" s="19">
        <v>237970583</v>
      </c>
      <c r="I35" s="22">
        <v>300090848</v>
      </c>
      <c r="J35" s="17">
        <v>372811308</v>
      </c>
      <c r="K35" s="23">
        <v>323806908</v>
      </c>
    </row>
    <row r="36" spans="1:11" ht="13.5" x14ac:dyDescent="0.25">
      <c r="A36" s="20" t="s">
        <v>42</v>
      </c>
      <c r="B36" s="17">
        <v>297194318</v>
      </c>
      <c r="C36" s="17">
        <v>299951343</v>
      </c>
      <c r="D36" s="21">
        <v>282053295</v>
      </c>
      <c r="E36" s="22">
        <v>281397620</v>
      </c>
      <c r="F36" s="17">
        <v>281647620</v>
      </c>
      <c r="G36" s="23">
        <v>281647620</v>
      </c>
      <c r="H36" s="19">
        <v>268328167</v>
      </c>
      <c r="I36" s="22">
        <v>275399530</v>
      </c>
      <c r="J36" s="17">
        <v>245829050</v>
      </c>
      <c r="K36" s="23">
        <v>214780040</v>
      </c>
    </row>
    <row r="37" spans="1:11" ht="13.5" x14ac:dyDescent="0.25">
      <c r="A37" s="20" t="s">
        <v>43</v>
      </c>
      <c r="B37" s="17">
        <v>107247842</v>
      </c>
      <c r="C37" s="17">
        <v>250086903</v>
      </c>
      <c r="D37" s="21">
        <v>203649130</v>
      </c>
      <c r="E37" s="22">
        <v>185199760</v>
      </c>
      <c r="F37" s="17">
        <v>185149760</v>
      </c>
      <c r="G37" s="23">
        <v>185149760</v>
      </c>
      <c r="H37" s="19">
        <v>73117199</v>
      </c>
      <c r="I37" s="22">
        <v>184281670</v>
      </c>
      <c r="J37" s="17">
        <v>239848340</v>
      </c>
      <c r="K37" s="23">
        <v>175889860</v>
      </c>
    </row>
    <row r="38" spans="1:11" ht="13.5" x14ac:dyDescent="0.25">
      <c r="A38" s="20" t="s">
        <v>44</v>
      </c>
      <c r="B38" s="17">
        <v>51448813</v>
      </c>
      <c r="C38" s="17">
        <v>71139838</v>
      </c>
      <c r="D38" s="21">
        <v>70095449</v>
      </c>
      <c r="E38" s="22">
        <v>-82010</v>
      </c>
      <c r="F38" s="17">
        <v>-82010</v>
      </c>
      <c r="G38" s="23">
        <v>-82010</v>
      </c>
      <c r="H38" s="19">
        <v>-1126397</v>
      </c>
      <c r="I38" s="22">
        <v>-82010</v>
      </c>
      <c r="J38" s="17">
        <v>-82010</v>
      </c>
      <c r="K38" s="23">
        <v>-82010</v>
      </c>
    </row>
    <row r="39" spans="1:11" ht="13.5" x14ac:dyDescent="0.25">
      <c r="A39" s="20" t="s">
        <v>45</v>
      </c>
      <c r="B39" s="17">
        <v>381519776</v>
      </c>
      <c r="C39" s="17">
        <v>328041953</v>
      </c>
      <c r="D39" s="21">
        <v>305453643</v>
      </c>
      <c r="E39" s="22">
        <v>397751710</v>
      </c>
      <c r="F39" s="17">
        <v>405283246</v>
      </c>
      <c r="G39" s="23">
        <v>405283246</v>
      </c>
      <c r="H39" s="19">
        <v>434307950</v>
      </c>
      <c r="I39" s="22">
        <v>391290718</v>
      </c>
      <c r="J39" s="17">
        <v>378874028</v>
      </c>
      <c r="K39" s="23">
        <v>362779098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293754318</v>
      </c>
      <c r="C42" s="17">
        <v>457797869</v>
      </c>
      <c r="D42" s="21">
        <v>278807845</v>
      </c>
      <c r="E42" s="22">
        <v>19477310</v>
      </c>
      <c r="F42" s="17">
        <v>27008846</v>
      </c>
      <c r="G42" s="23">
        <v>27008846</v>
      </c>
      <c r="H42" s="19">
        <v>632942782</v>
      </c>
      <c r="I42" s="22">
        <v>14411068</v>
      </c>
      <c r="J42" s="17">
        <v>76704730</v>
      </c>
      <c r="K42" s="23">
        <v>14840800</v>
      </c>
    </row>
    <row r="43" spans="1:11" ht="13.5" x14ac:dyDescent="0.25">
      <c r="A43" s="20" t="s">
        <v>48</v>
      </c>
      <c r="B43" s="17">
        <v>29470</v>
      </c>
      <c r="C43" s="17">
        <v>0</v>
      </c>
      <c r="D43" s="21">
        <v>0</v>
      </c>
      <c r="E43" s="22">
        <v>-8277000</v>
      </c>
      <c r="F43" s="17">
        <v>-8527000</v>
      </c>
      <c r="G43" s="23">
        <v>-8527000</v>
      </c>
      <c r="H43" s="19">
        <v>0</v>
      </c>
      <c r="I43" s="22">
        <v>-3620000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448923919</v>
      </c>
      <c r="C45" s="66">
        <v>644628082</v>
      </c>
      <c r="D45" s="67">
        <v>534758802</v>
      </c>
      <c r="E45" s="68">
        <v>267151250</v>
      </c>
      <c r="F45" s="66">
        <v>274432786</v>
      </c>
      <c r="G45" s="69">
        <v>274432786</v>
      </c>
      <c r="H45" s="70">
        <v>1120317512</v>
      </c>
      <c r="I45" s="68">
        <v>266742008</v>
      </c>
      <c r="J45" s="66">
        <v>339246718</v>
      </c>
      <c r="K45" s="69">
        <v>290013298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186830208</v>
      </c>
      <c r="C48" s="17">
        <v>255950957</v>
      </c>
      <c r="D48" s="21">
        <v>243687352</v>
      </c>
      <c r="E48" s="22">
        <v>267151250</v>
      </c>
      <c r="F48" s="17">
        <v>270432786</v>
      </c>
      <c r="G48" s="23">
        <v>270432786</v>
      </c>
      <c r="H48" s="19">
        <v>167882120</v>
      </c>
      <c r="I48" s="22">
        <v>266742008</v>
      </c>
      <c r="J48" s="17">
        <v>339246718</v>
      </c>
      <c r="K48" s="23">
        <v>290013298</v>
      </c>
    </row>
    <row r="49" spans="1:11" ht="13.5" x14ac:dyDescent="0.25">
      <c r="A49" s="20" t="s">
        <v>53</v>
      </c>
      <c r="B49" s="17">
        <f>+B75</f>
        <v>-8366979.1507696956</v>
      </c>
      <c r="C49" s="17">
        <f t="shared" ref="C49:K49" si="6">+C75</f>
        <v>81253354.380879045</v>
      </c>
      <c r="D49" s="21">
        <f t="shared" si="6"/>
        <v>154013878.8000859</v>
      </c>
      <c r="E49" s="22">
        <f t="shared" si="6"/>
        <v>163697859.22935236</v>
      </c>
      <c r="F49" s="17">
        <f t="shared" si="6"/>
        <v>162609896.06645456</v>
      </c>
      <c r="G49" s="23">
        <f t="shared" si="6"/>
        <v>162609896.06645456</v>
      </c>
      <c r="H49" s="19">
        <f t="shared" si="6"/>
        <v>2364256.4261841774</v>
      </c>
      <c r="I49" s="22">
        <f t="shared" si="6"/>
        <v>159564095.09062266</v>
      </c>
      <c r="J49" s="17">
        <f t="shared" si="6"/>
        <v>215130768.01353267</v>
      </c>
      <c r="K49" s="23">
        <f t="shared" si="6"/>
        <v>151172275.75989369</v>
      </c>
    </row>
    <row r="50" spans="1:11" ht="13.5" x14ac:dyDescent="0.25">
      <c r="A50" s="30" t="s">
        <v>54</v>
      </c>
      <c r="B50" s="66">
        <f>+B48-B49</f>
        <v>195197187.15076971</v>
      </c>
      <c r="C50" s="66">
        <f t="shared" ref="C50:K50" si="7">+C48-C49</f>
        <v>174697602.61912096</v>
      </c>
      <c r="D50" s="67">
        <f t="shared" si="7"/>
        <v>89673473.199914098</v>
      </c>
      <c r="E50" s="68">
        <f t="shared" si="7"/>
        <v>103453390.77064764</v>
      </c>
      <c r="F50" s="66">
        <f t="shared" si="7"/>
        <v>107822889.93354544</v>
      </c>
      <c r="G50" s="69">
        <f t="shared" si="7"/>
        <v>107822889.93354544</v>
      </c>
      <c r="H50" s="70">
        <f t="shared" si="7"/>
        <v>165517863.57381582</v>
      </c>
      <c r="I50" s="68">
        <f t="shared" si="7"/>
        <v>107177912.90937734</v>
      </c>
      <c r="J50" s="66">
        <f t="shared" si="7"/>
        <v>124115949.98646733</v>
      </c>
      <c r="K50" s="69">
        <f t="shared" si="7"/>
        <v>138841022.24010631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297223788</v>
      </c>
      <c r="C53" s="17">
        <v>299980813</v>
      </c>
      <c r="D53" s="21">
        <v>282082765</v>
      </c>
      <c r="E53" s="22">
        <v>281397620</v>
      </c>
      <c r="F53" s="17">
        <v>281647620</v>
      </c>
      <c r="G53" s="23">
        <v>281647620</v>
      </c>
      <c r="H53" s="19">
        <v>268357637</v>
      </c>
      <c r="I53" s="22">
        <v>275399530</v>
      </c>
      <c r="J53" s="17">
        <v>245829050</v>
      </c>
      <c r="K53" s="23">
        <v>214780040</v>
      </c>
    </row>
    <row r="54" spans="1:11" ht="13.5" x14ac:dyDescent="0.25">
      <c r="A54" s="20" t="s">
        <v>57</v>
      </c>
      <c r="B54" s="17">
        <v>23376212</v>
      </c>
      <c r="C54" s="17">
        <v>24093984</v>
      </c>
      <c r="D54" s="21">
        <v>23605195</v>
      </c>
      <c r="E54" s="22">
        <v>26821250</v>
      </c>
      <c r="F54" s="17">
        <v>26821250</v>
      </c>
      <c r="G54" s="23">
        <v>26821250</v>
      </c>
      <c r="H54" s="19">
        <v>21858871</v>
      </c>
      <c r="I54" s="22">
        <v>28162340</v>
      </c>
      <c r="J54" s="17">
        <v>29570480</v>
      </c>
      <c r="K54" s="23">
        <v>31049010</v>
      </c>
    </row>
    <row r="55" spans="1:11" ht="13.5" x14ac:dyDescent="0.25">
      <c r="A55" s="20" t="s">
        <v>58</v>
      </c>
      <c r="B55" s="17">
        <v>2345000</v>
      </c>
      <c r="C55" s="17">
        <v>0</v>
      </c>
      <c r="D55" s="21">
        <v>98494</v>
      </c>
      <c r="E55" s="22">
        <v>5800000</v>
      </c>
      <c r="F55" s="17">
        <v>5490000</v>
      </c>
      <c r="G55" s="23">
        <v>5490000</v>
      </c>
      <c r="H55" s="19">
        <v>5974543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25632945</v>
      </c>
      <c r="C56" s="17">
        <v>26156183</v>
      </c>
      <c r="D56" s="21">
        <v>22417081</v>
      </c>
      <c r="E56" s="22">
        <v>25621782</v>
      </c>
      <c r="F56" s="17">
        <v>62222727</v>
      </c>
      <c r="G56" s="23">
        <v>62222727</v>
      </c>
      <c r="H56" s="19">
        <v>67667834</v>
      </c>
      <c r="I56" s="22">
        <v>26070420</v>
      </c>
      <c r="J56" s="17">
        <v>24378910</v>
      </c>
      <c r="K56" s="23">
        <v>25227820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1.5274027996654081E-2</v>
      </c>
      <c r="C70" s="5">
        <f t="shared" ref="C70:K70" si="8">IF(ISERROR(C71/C72),0,(C71/C72))</f>
        <v>8.2969605346677788</v>
      </c>
      <c r="D70" s="5">
        <f t="shared" si="8"/>
        <v>0.60493196567751117</v>
      </c>
      <c r="E70" s="5">
        <f t="shared" si="8"/>
        <v>8.854265772588539E-2</v>
      </c>
      <c r="F70" s="5">
        <f t="shared" si="8"/>
        <v>0.14666779039632541</v>
      </c>
      <c r="G70" s="5">
        <f t="shared" si="8"/>
        <v>0.14666779039632541</v>
      </c>
      <c r="H70" s="5">
        <f t="shared" si="8"/>
        <v>1.0003893291529695</v>
      </c>
      <c r="I70" s="5">
        <f t="shared" si="8"/>
        <v>0.26861791725315665</v>
      </c>
      <c r="J70" s="5">
        <f t="shared" si="8"/>
        <v>0.26861775357246193</v>
      </c>
      <c r="K70" s="5">
        <f t="shared" si="8"/>
        <v>0.26861843976674726</v>
      </c>
    </row>
    <row r="71" spans="1:11" hidden="1" x14ac:dyDescent="0.2">
      <c r="A71" s="1" t="s">
        <v>101</v>
      </c>
      <c r="B71" s="2">
        <f>+B83</f>
        <v>165252</v>
      </c>
      <c r="C71" s="2">
        <f t="shared" ref="C71:K71" si="9">+C83</f>
        <v>95511266</v>
      </c>
      <c r="D71" s="2">
        <f t="shared" si="9"/>
        <v>15753951</v>
      </c>
      <c r="E71" s="2">
        <f t="shared" si="9"/>
        <v>2326600</v>
      </c>
      <c r="F71" s="2">
        <f t="shared" si="9"/>
        <v>4176600</v>
      </c>
      <c r="G71" s="2">
        <f t="shared" si="9"/>
        <v>4176600</v>
      </c>
      <c r="H71" s="2">
        <f t="shared" si="9"/>
        <v>22683729</v>
      </c>
      <c r="I71" s="2">
        <f t="shared" si="9"/>
        <v>4385440</v>
      </c>
      <c r="J71" s="2">
        <f t="shared" si="9"/>
        <v>4604710</v>
      </c>
      <c r="K71" s="2">
        <f t="shared" si="9"/>
        <v>4834960</v>
      </c>
    </row>
    <row r="72" spans="1:11" hidden="1" x14ac:dyDescent="0.2">
      <c r="A72" s="1" t="s">
        <v>102</v>
      </c>
      <c r="B72" s="2">
        <f>+B77</f>
        <v>10819150</v>
      </c>
      <c r="C72" s="2">
        <f t="shared" ref="C72:K72" si="10">+C77</f>
        <v>11511597</v>
      </c>
      <c r="D72" s="2">
        <f t="shared" si="10"/>
        <v>26042517</v>
      </c>
      <c r="E72" s="2">
        <f t="shared" si="10"/>
        <v>26276600</v>
      </c>
      <c r="F72" s="2">
        <f t="shared" si="10"/>
        <v>28476600</v>
      </c>
      <c r="G72" s="2">
        <f t="shared" si="10"/>
        <v>28476600</v>
      </c>
      <c r="H72" s="2">
        <f t="shared" si="10"/>
        <v>22674901</v>
      </c>
      <c r="I72" s="2">
        <f t="shared" si="10"/>
        <v>16325940</v>
      </c>
      <c r="J72" s="2">
        <f t="shared" si="10"/>
        <v>17142240</v>
      </c>
      <c r="K72" s="2">
        <f t="shared" si="10"/>
        <v>17999360</v>
      </c>
    </row>
    <row r="73" spans="1:11" hidden="1" x14ac:dyDescent="0.2">
      <c r="A73" s="1" t="s">
        <v>103</v>
      </c>
      <c r="B73" s="2">
        <f>+B74</f>
        <v>-4442080.1666666679</v>
      </c>
      <c r="C73" s="2">
        <f t="shared" ref="C73:K73" si="11">+(C78+C80+C81+C82)-(B78+B80+B81+B82)</f>
        <v>-1662724</v>
      </c>
      <c r="D73" s="2">
        <f t="shared" si="11"/>
        <v>-5902474</v>
      </c>
      <c r="E73" s="2">
        <f t="shared" si="11"/>
        <v>6533913</v>
      </c>
      <c r="F73" s="2">
        <f>+(F78+F80+F81+F82)-(D78+D80+D81+D82)</f>
        <v>6533913</v>
      </c>
      <c r="G73" s="2">
        <f>+(G78+G80+G81+G82)-(D78+D80+D81+D82)</f>
        <v>6533913</v>
      </c>
      <c r="H73" s="2">
        <f>+(H78+H80+H81+H82)-(D78+D80+D81+D82)</f>
        <v>-5047107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104</v>
      </c>
      <c r="B74" s="2">
        <f>+TREND(C74:E74)</f>
        <v>-4442080.1666666679</v>
      </c>
      <c r="C74" s="2">
        <f>+C73</f>
        <v>-1662724</v>
      </c>
      <c r="D74" s="2">
        <f t="shared" ref="D74:K74" si="12">+D73</f>
        <v>-5902474</v>
      </c>
      <c r="E74" s="2">
        <f t="shared" si="12"/>
        <v>6533913</v>
      </c>
      <c r="F74" s="2">
        <f t="shared" si="12"/>
        <v>6533913</v>
      </c>
      <c r="G74" s="2">
        <f t="shared" si="12"/>
        <v>6533913</v>
      </c>
      <c r="H74" s="2">
        <f t="shared" si="12"/>
        <v>-5047107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105</v>
      </c>
      <c r="B75" s="2">
        <f>+B84-(((B80+B81+B82+B78)*B70)-B79)</f>
        <v>-8366979.1507696956</v>
      </c>
      <c r="C75" s="2">
        <f t="shared" ref="C75:K75" si="13">+C84-(((C80+C81+C82+C78)*C70)-C79)</f>
        <v>81253354.380879045</v>
      </c>
      <c r="D75" s="2">
        <f t="shared" si="13"/>
        <v>154013878.8000859</v>
      </c>
      <c r="E75" s="2">
        <f t="shared" si="13"/>
        <v>163697859.22935236</v>
      </c>
      <c r="F75" s="2">
        <f t="shared" si="13"/>
        <v>162609896.06645456</v>
      </c>
      <c r="G75" s="2">
        <f t="shared" si="13"/>
        <v>162609896.06645456</v>
      </c>
      <c r="H75" s="2">
        <f t="shared" si="13"/>
        <v>2364256.4261841774</v>
      </c>
      <c r="I75" s="2">
        <f t="shared" si="13"/>
        <v>159564095.09062266</v>
      </c>
      <c r="J75" s="2">
        <f t="shared" si="13"/>
        <v>215130768.01353267</v>
      </c>
      <c r="K75" s="2">
        <f t="shared" si="13"/>
        <v>151172275.75989369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10819150</v>
      </c>
      <c r="C77" s="3">
        <v>11511597</v>
      </c>
      <c r="D77" s="3">
        <v>26042517</v>
      </c>
      <c r="E77" s="3">
        <v>26276600</v>
      </c>
      <c r="F77" s="3">
        <v>28476600</v>
      </c>
      <c r="G77" s="3">
        <v>28476600</v>
      </c>
      <c r="H77" s="3">
        <v>22674901</v>
      </c>
      <c r="I77" s="3">
        <v>16325940</v>
      </c>
      <c r="J77" s="3">
        <v>17142240</v>
      </c>
      <c r="K77" s="3">
        <v>17999360</v>
      </c>
    </row>
    <row r="78" spans="1:11" hidden="1" x14ac:dyDescent="0.2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113996640</v>
      </c>
      <c r="C79" s="3">
        <v>125751292</v>
      </c>
      <c r="D79" s="3">
        <v>116212782</v>
      </c>
      <c r="E79" s="3">
        <v>193903060</v>
      </c>
      <c r="F79" s="3">
        <v>193853060</v>
      </c>
      <c r="G79" s="3">
        <v>193853060</v>
      </c>
      <c r="H79" s="3">
        <v>35772860</v>
      </c>
      <c r="I79" s="3">
        <v>192984970</v>
      </c>
      <c r="J79" s="3">
        <v>250044390</v>
      </c>
      <c r="K79" s="3">
        <v>184593160</v>
      </c>
    </row>
    <row r="80" spans="1:11" hidden="1" x14ac:dyDescent="0.2">
      <c r="A80" s="1" t="s">
        <v>71</v>
      </c>
      <c r="B80" s="3">
        <v>17720324</v>
      </c>
      <c r="C80" s="3">
        <v>16354593</v>
      </c>
      <c r="D80" s="3">
        <v>10261294</v>
      </c>
      <c r="E80" s="3">
        <v>16354590</v>
      </c>
      <c r="F80" s="3">
        <v>16354590</v>
      </c>
      <c r="G80" s="3">
        <v>16354590</v>
      </c>
      <c r="H80" s="3">
        <v>4748081</v>
      </c>
      <c r="I80" s="3">
        <v>16354590</v>
      </c>
      <c r="J80" s="3">
        <v>16354590</v>
      </c>
      <c r="K80" s="3">
        <v>16354590</v>
      </c>
    </row>
    <row r="81" spans="1:11" hidden="1" x14ac:dyDescent="0.2">
      <c r="A81" s="1" t="s">
        <v>72</v>
      </c>
      <c r="B81" s="3">
        <v>29470</v>
      </c>
      <c r="C81" s="3">
        <v>29470</v>
      </c>
      <c r="D81" s="3">
        <v>29470</v>
      </c>
      <c r="E81" s="3">
        <v>631450</v>
      </c>
      <c r="F81" s="3">
        <v>631450</v>
      </c>
      <c r="G81" s="3">
        <v>631450</v>
      </c>
      <c r="H81" s="3">
        <v>0</v>
      </c>
      <c r="I81" s="3">
        <v>631450</v>
      </c>
      <c r="J81" s="3">
        <v>631450</v>
      </c>
      <c r="K81" s="3">
        <v>631450</v>
      </c>
    </row>
    <row r="82" spans="1:11" hidden="1" x14ac:dyDescent="0.2">
      <c r="A82" s="1" t="s">
        <v>73</v>
      </c>
      <c r="B82" s="3">
        <v>1168351</v>
      </c>
      <c r="C82" s="3">
        <v>871358</v>
      </c>
      <c r="D82" s="3">
        <v>1062183</v>
      </c>
      <c r="E82" s="3">
        <v>871350</v>
      </c>
      <c r="F82" s="3">
        <v>871350</v>
      </c>
      <c r="G82" s="3">
        <v>871350</v>
      </c>
      <c r="H82" s="3">
        <v>1557759</v>
      </c>
      <c r="I82" s="3">
        <v>871350</v>
      </c>
      <c r="J82" s="3">
        <v>871350</v>
      </c>
      <c r="K82" s="3">
        <v>871350</v>
      </c>
    </row>
    <row r="83" spans="1:11" hidden="1" x14ac:dyDescent="0.2">
      <c r="A83" s="1" t="s">
        <v>74</v>
      </c>
      <c r="B83" s="3">
        <v>165252</v>
      </c>
      <c r="C83" s="3">
        <v>95511266</v>
      </c>
      <c r="D83" s="3">
        <v>15753951</v>
      </c>
      <c r="E83" s="3">
        <v>2326600</v>
      </c>
      <c r="F83" s="3">
        <v>4176600</v>
      </c>
      <c r="G83" s="3">
        <v>4176600</v>
      </c>
      <c r="H83" s="3">
        <v>22683729</v>
      </c>
      <c r="I83" s="3">
        <v>4385440</v>
      </c>
      <c r="J83" s="3">
        <v>4604710</v>
      </c>
      <c r="K83" s="3">
        <v>4834960</v>
      </c>
    </row>
    <row r="84" spans="1:11" hidden="1" x14ac:dyDescent="0.2">
      <c r="A84" s="1" t="s">
        <v>75</v>
      </c>
      <c r="B84" s="3">
        <v>-122075113</v>
      </c>
      <c r="C84" s="3">
        <v>98425098</v>
      </c>
      <c r="D84" s="3">
        <v>44651030</v>
      </c>
      <c r="E84" s="3">
        <v>-28624060</v>
      </c>
      <c r="F84" s="3">
        <v>-28624060</v>
      </c>
      <c r="G84" s="3">
        <v>-28624060</v>
      </c>
      <c r="H84" s="3">
        <v>-27129790</v>
      </c>
      <c r="I84" s="3">
        <v>-28624060</v>
      </c>
      <c r="J84" s="3">
        <v>-30116810</v>
      </c>
      <c r="K84" s="3">
        <v>-28624060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78438363</v>
      </c>
      <c r="C5" s="17">
        <v>85936200</v>
      </c>
      <c r="D5" s="21">
        <v>92661622</v>
      </c>
      <c r="E5" s="22">
        <v>97467393</v>
      </c>
      <c r="F5" s="17">
        <v>97467393</v>
      </c>
      <c r="G5" s="23">
        <v>97467393</v>
      </c>
      <c r="H5" s="19">
        <v>100045191</v>
      </c>
      <c r="I5" s="22">
        <v>123486165</v>
      </c>
      <c r="J5" s="17">
        <v>129166530</v>
      </c>
      <c r="K5" s="23">
        <v>135108191</v>
      </c>
    </row>
    <row r="6" spans="1:11" ht="13.5" x14ac:dyDescent="0.25">
      <c r="A6" s="20" t="s">
        <v>18</v>
      </c>
      <c r="B6" s="17">
        <v>250403851</v>
      </c>
      <c r="C6" s="17">
        <v>230902572</v>
      </c>
      <c r="D6" s="21">
        <v>226421112</v>
      </c>
      <c r="E6" s="22">
        <v>444952396</v>
      </c>
      <c r="F6" s="17">
        <v>444952396</v>
      </c>
      <c r="G6" s="23">
        <v>444952396</v>
      </c>
      <c r="H6" s="19">
        <v>243296524</v>
      </c>
      <c r="I6" s="22">
        <v>328584027</v>
      </c>
      <c r="J6" s="17">
        <v>344109667</v>
      </c>
      <c r="K6" s="23">
        <v>360370026</v>
      </c>
    </row>
    <row r="7" spans="1:11" ht="13.5" x14ac:dyDescent="0.25">
      <c r="A7" s="20" t="s">
        <v>19</v>
      </c>
      <c r="B7" s="17">
        <v>428647</v>
      </c>
      <c r="C7" s="17">
        <v>402128</v>
      </c>
      <c r="D7" s="21">
        <v>762810</v>
      </c>
      <c r="E7" s="22">
        <v>0</v>
      </c>
      <c r="F7" s="17">
        <v>0</v>
      </c>
      <c r="G7" s="23">
        <v>0</v>
      </c>
      <c r="H7" s="19">
        <v>1037173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128314636</v>
      </c>
      <c r="C8" s="17">
        <v>116808000</v>
      </c>
      <c r="D8" s="21">
        <v>131228000</v>
      </c>
      <c r="E8" s="22">
        <v>144142000</v>
      </c>
      <c r="F8" s="17">
        <v>144142000</v>
      </c>
      <c r="G8" s="23">
        <v>144142000</v>
      </c>
      <c r="H8" s="19">
        <v>143890000</v>
      </c>
      <c r="I8" s="22">
        <v>152985000</v>
      </c>
      <c r="J8" s="17">
        <v>159025000</v>
      </c>
      <c r="K8" s="23">
        <v>165834000</v>
      </c>
    </row>
    <row r="9" spans="1:11" ht="13.5" x14ac:dyDescent="0.25">
      <c r="A9" s="20" t="s">
        <v>21</v>
      </c>
      <c r="B9" s="17">
        <v>129506256</v>
      </c>
      <c r="C9" s="17">
        <v>114483466</v>
      </c>
      <c r="D9" s="21">
        <v>107998635</v>
      </c>
      <c r="E9" s="22">
        <v>122018531</v>
      </c>
      <c r="F9" s="17">
        <v>122018531</v>
      </c>
      <c r="G9" s="23">
        <v>122018531</v>
      </c>
      <c r="H9" s="19">
        <v>132774702</v>
      </c>
      <c r="I9" s="22">
        <v>168146154</v>
      </c>
      <c r="J9" s="17">
        <v>176042063</v>
      </c>
      <c r="K9" s="23">
        <v>183121807</v>
      </c>
    </row>
    <row r="10" spans="1:11" ht="25.5" x14ac:dyDescent="0.2">
      <c r="A10" s="24" t="s">
        <v>96</v>
      </c>
      <c r="B10" s="25">
        <f>SUM(B5:B9)</f>
        <v>587091753</v>
      </c>
      <c r="C10" s="26">
        <f t="shared" ref="C10:K10" si="0">SUM(C5:C9)</f>
        <v>548532366</v>
      </c>
      <c r="D10" s="27">
        <f t="shared" si="0"/>
        <v>559072179</v>
      </c>
      <c r="E10" s="25">
        <f t="shared" si="0"/>
        <v>808580320</v>
      </c>
      <c r="F10" s="26">
        <f t="shared" si="0"/>
        <v>808580320</v>
      </c>
      <c r="G10" s="28">
        <f t="shared" si="0"/>
        <v>808580320</v>
      </c>
      <c r="H10" s="29">
        <f t="shared" si="0"/>
        <v>621043590</v>
      </c>
      <c r="I10" s="25">
        <f t="shared" si="0"/>
        <v>773201346</v>
      </c>
      <c r="J10" s="26">
        <f t="shared" si="0"/>
        <v>808343260</v>
      </c>
      <c r="K10" s="28">
        <f t="shared" si="0"/>
        <v>844434024</v>
      </c>
    </row>
    <row r="11" spans="1:11" ht="13.5" x14ac:dyDescent="0.25">
      <c r="A11" s="20" t="s">
        <v>22</v>
      </c>
      <c r="B11" s="17">
        <v>151489560</v>
      </c>
      <c r="C11" s="17">
        <v>169348261</v>
      </c>
      <c r="D11" s="21">
        <v>176954891</v>
      </c>
      <c r="E11" s="22">
        <v>201503609</v>
      </c>
      <c r="F11" s="17">
        <v>201503609</v>
      </c>
      <c r="G11" s="23">
        <v>201503609</v>
      </c>
      <c r="H11" s="19">
        <v>171347510</v>
      </c>
      <c r="I11" s="22">
        <v>201438625</v>
      </c>
      <c r="J11" s="17">
        <v>210704802</v>
      </c>
      <c r="K11" s="23">
        <v>220397220</v>
      </c>
    </row>
    <row r="12" spans="1:11" ht="13.5" x14ac:dyDescent="0.25">
      <c r="A12" s="20" t="s">
        <v>23</v>
      </c>
      <c r="B12" s="17">
        <v>8358302</v>
      </c>
      <c r="C12" s="17">
        <v>8083023</v>
      </c>
      <c r="D12" s="21">
        <v>8521589</v>
      </c>
      <c r="E12" s="22">
        <v>9100773</v>
      </c>
      <c r="F12" s="17">
        <v>9100773</v>
      </c>
      <c r="G12" s="23">
        <v>9100773</v>
      </c>
      <c r="H12" s="19">
        <v>8602586</v>
      </c>
      <c r="I12" s="22">
        <v>10100773</v>
      </c>
      <c r="J12" s="17">
        <v>10565408</v>
      </c>
      <c r="K12" s="23">
        <v>11051417</v>
      </c>
    </row>
    <row r="13" spans="1:11" ht="13.5" x14ac:dyDescent="0.25">
      <c r="A13" s="20" t="s">
        <v>24</v>
      </c>
      <c r="B13" s="17">
        <v>55568185</v>
      </c>
      <c r="C13" s="17">
        <v>45555976</v>
      </c>
      <c r="D13" s="21">
        <v>64614938</v>
      </c>
      <c r="E13" s="22">
        <v>52046192</v>
      </c>
      <c r="F13" s="17">
        <v>52046192</v>
      </c>
      <c r="G13" s="23">
        <v>52046192</v>
      </c>
      <c r="H13" s="19">
        <v>28999576</v>
      </c>
      <c r="I13" s="22">
        <v>52446192</v>
      </c>
      <c r="J13" s="17">
        <v>54858716</v>
      </c>
      <c r="K13" s="23">
        <v>57382218</v>
      </c>
    </row>
    <row r="14" spans="1:11" ht="13.5" x14ac:dyDescent="0.25">
      <c r="A14" s="20" t="s">
        <v>25</v>
      </c>
      <c r="B14" s="17">
        <v>31235178</v>
      </c>
      <c r="C14" s="17">
        <v>48399925</v>
      </c>
      <c r="D14" s="21">
        <v>94765616</v>
      </c>
      <c r="E14" s="22">
        <v>33351830</v>
      </c>
      <c r="F14" s="17">
        <v>33351830</v>
      </c>
      <c r="G14" s="23">
        <v>33351830</v>
      </c>
      <c r="H14" s="19">
        <v>78676805</v>
      </c>
      <c r="I14" s="22">
        <v>30000000</v>
      </c>
      <c r="J14" s="17">
        <v>31380000</v>
      </c>
      <c r="K14" s="23">
        <v>32823480</v>
      </c>
    </row>
    <row r="15" spans="1:11" ht="13.5" x14ac:dyDescent="0.25">
      <c r="A15" s="20" t="s">
        <v>26</v>
      </c>
      <c r="B15" s="17">
        <v>188891097</v>
      </c>
      <c r="C15" s="17">
        <v>209938302</v>
      </c>
      <c r="D15" s="21">
        <v>207409073</v>
      </c>
      <c r="E15" s="22">
        <v>264205000</v>
      </c>
      <c r="F15" s="17">
        <v>265445000</v>
      </c>
      <c r="G15" s="23">
        <v>265445000</v>
      </c>
      <c r="H15" s="19">
        <v>319400964</v>
      </c>
      <c r="I15" s="22">
        <v>295977902</v>
      </c>
      <c r="J15" s="17">
        <v>310382151</v>
      </c>
      <c r="K15" s="23">
        <v>325515919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7336008</v>
      </c>
      <c r="F16" s="17">
        <v>7336008</v>
      </c>
      <c r="G16" s="23">
        <v>7336008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177867030</v>
      </c>
      <c r="C17" s="17">
        <v>319229324</v>
      </c>
      <c r="D17" s="21">
        <v>236765045</v>
      </c>
      <c r="E17" s="22">
        <v>243172907</v>
      </c>
      <c r="F17" s="17">
        <v>241932907</v>
      </c>
      <c r="G17" s="23">
        <v>241932907</v>
      </c>
      <c r="H17" s="19">
        <v>170551538</v>
      </c>
      <c r="I17" s="22">
        <v>288610802</v>
      </c>
      <c r="J17" s="17">
        <v>298266427</v>
      </c>
      <c r="K17" s="23">
        <v>312057775</v>
      </c>
    </row>
    <row r="18" spans="1:11" ht="13.5" x14ac:dyDescent="0.25">
      <c r="A18" s="30" t="s">
        <v>29</v>
      </c>
      <c r="B18" s="31">
        <f>SUM(B11:B17)</f>
        <v>613409352</v>
      </c>
      <c r="C18" s="32">
        <f t="shared" ref="C18:K18" si="1">SUM(C11:C17)</f>
        <v>800554811</v>
      </c>
      <c r="D18" s="33">
        <f t="shared" si="1"/>
        <v>789031152</v>
      </c>
      <c r="E18" s="31">
        <f t="shared" si="1"/>
        <v>810716319</v>
      </c>
      <c r="F18" s="32">
        <f t="shared" si="1"/>
        <v>810716319</v>
      </c>
      <c r="G18" s="34">
        <f t="shared" si="1"/>
        <v>810716319</v>
      </c>
      <c r="H18" s="35">
        <f t="shared" si="1"/>
        <v>777578979</v>
      </c>
      <c r="I18" s="31">
        <f t="shared" si="1"/>
        <v>878574294</v>
      </c>
      <c r="J18" s="32">
        <f t="shared" si="1"/>
        <v>916157504</v>
      </c>
      <c r="K18" s="34">
        <f t="shared" si="1"/>
        <v>959228029</v>
      </c>
    </row>
    <row r="19" spans="1:11" ht="13.5" x14ac:dyDescent="0.25">
      <c r="A19" s="30" t="s">
        <v>30</v>
      </c>
      <c r="B19" s="36">
        <f>+B10-B18</f>
        <v>-26317599</v>
      </c>
      <c r="C19" s="37">
        <f t="shared" ref="C19:K19" si="2">+C10-C18</f>
        <v>-252022445</v>
      </c>
      <c r="D19" s="38">
        <f t="shared" si="2"/>
        <v>-229958973</v>
      </c>
      <c r="E19" s="36">
        <f t="shared" si="2"/>
        <v>-2135999</v>
      </c>
      <c r="F19" s="37">
        <f t="shared" si="2"/>
        <v>-2135999</v>
      </c>
      <c r="G19" s="39">
        <f t="shared" si="2"/>
        <v>-2135999</v>
      </c>
      <c r="H19" s="40">
        <f t="shared" si="2"/>
        <v>-156535389</v>
      </c>
      <c r="I19" s="36">
        <f t="shared" si="2"/>
        <v>-105372948</v>
      </c>
      <c r="J19" s="37">
        <f t="shared" si="2"/>
        <v>-107814244</v>
      </c>
      <c r="K19" s="39">
        <f t="shared" si="2"/>
        <v>-114794005</v>
      </c>
    </row>
    <row r="20" spans="1:11" ht="25.5" x14ac:dyDescent="0.2">
      <c r="A20" s="41" t="s">
        <v>31</v>
      </c>
      <c r="B20" s="42">
        <v>22380107</v>
      </c>
      <c r="C20" s="43">
        <v>26134000</v>
      </c>
      <c r="D20" s="44">
        <v>52976000</v>
      </c>
      <c r="E20" s="42">
        <v>59174000</v>
      </c>
      <c r="F20" s="43">
        <v>59174000</v>
      </c>
      <c r="G20" s="45">
        <v>59174000</v>
      </c>
      <c r="H20" s="46">
        <v>0</v>
      </c>
      <c r="I20" s="42">
        <v>53420000</v>
      </c>
      <c r="J20" s="43">
        <v>29645000</v>
      </c>
      <c r="K20" s="45">
        <v>31924000</v>
      </c>
    </row>
    <row r="21" spans="1:11" ht="13.5" x14ac:dyDescent="0.25">
      <c r="A21" s="47" t="s">
        <v>32</v>
      </c>
      <c r="B21" s="48">
        <v>6829981</v>
      </c>
      <c r="C21" s="49">
        <v>2222174</v>
      </c>
      <c r="D21" s="50">
        <v>31222835</v>
      </c>
      <c r="E21" s="48">
        <v>44700000</v>
      </c>
      <c r="F21" s="49">
        <v>44700000</v>
      </c>
      <c r="G21" s="51">
        <v>44700000</v>
      </c>
      <c r="H21" s="52">
        <v>0</v>
      </c>
      <c r="I21" s="48">
        <v>119417483</v>
      </c>
      <c r="J21" s="49">
        <v>124910687</v>
      </c>
      <c r="K21" s="51">
        <v>130656579</v>
      </c>
    </row>
    <row r="22" spans="1:11" ht="25.5" x14ac:dyDescent="0.2">
      <c r="A22" s="53" t="s">
        <v>97</v>
      </c>
      <c r="B22" s="54">
        <f>SUM(B19:B21)</f>
        <v>2892489</v>
      </c>
      <c r="C22" s="55">
        <f t="shared" ref="C22:K22" si="3">SUM(C19:C21)</f>
        <v>-223666271</v>
      </c>
      <c r="D22" s="56">
        <f t="shared" si="3"/>
        <v>-145760138</v>
      </c>
      <c r="E22" s="54">
        <f t="shared" si="3"/>
        <v>101738001</v>
      </c>
      <c r="F22" s="55">
        <f t="shared" si="3"/>
        <v>101738001</v>
      </c>
      <c r="G22" s="57">
        <f t="shared" si="3"/>
        <v>101738001</v>
      </c>
      <c r="H22" s="58">
        <f t="shared" si="3"/>
        <v>-156535389</v>
      </c>
      <c r="I22" s="54">
        <f t="shared" si="3"/>
        <v>67464535</v>
      </c>
      <c r="J22" s="55">
        <f t="shared" si="3"/>
        <v>46741443</v>
      </c>
      <c r="K22" s="57">
        <f t="shared" si="3"/>
        <v>47786574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2892489</v>
      </c>
      <c r="C24" s="37">
        <f t="shared" ref="C24:K24" si="4">SUM(C22:C23)</f>
        <v>-223666271</v>
      </c>
      <c r="D24" s="38">
        <f t="shared" si="4"/>
        <v>-145760138</v>
      </c>
      <c r="E24" s="36">
        <f t="shared" si="4"/>
        <v>101738001</v>
      </c>
      <c r="F24" s="37">
        <f t="shared" si="4"/>
        <v>101738001</v>
      </c>
      <c r="G24" s="39">
        <f t="shared" si="4"/>
        <v>101738001</v>
      </c>
      <c r="H24" s="40">
        <f t="shared" si="4"/>
        <v>-156535389</v>
      </c>
      <c r="I24" s="36">
        <f t="shared" si="4"/>
        <v>67464535</v>
      </c>
      <c r="J24" s="37">
        <f t="shared" si="4"/>
        <v>46741443</v>
      </c>
      <c r="K24" s="39">
        <f t="shared" si="4"/>
        <v>47786574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42817255</v>
      </c>
      <c r="C27" s="66">
        <v>27085439</v>
      </c>
      <c r="D27" s="67">
        <v>58145195</v>
      </c>
      <c r="E27" s="68">
        <v>67530996</v>
      </c>
      <c r="F27" s="66">
        <v>67530996</v>
      </c>
      <c r="G27" s="69">
        <v>67530996</v>
      </c>
      <c r="H27" s="70">
        <v>61785825</v>
      </c>
      <c r="I27" s="68">
        <v>65740000</v>
      </c>
      <c r="J27" s="66">
        <v>42531720</v>
      </c>
      <c r="K27" s="69">
        <v>45403509</v>
      </c>
    </row>
    <row r="28" spans="1:11" ht="13.5" x14ac:dyDescent="0.25">
      <c r="A28" s="71" t="s">
        <v>36</v>
      </c>
      <c r="B28" s="17">
        <v>26142816</v>
      </c>
      <c r="C28" s="17">
        <v>24163307</v>
      </c>
      <c r="D28" s="21">
        <v>58334793</v>
      </c>
      <c r="E28" s="22">
        <v>59078000</v>
      </c>
      <c r="F28" s="17">
        <v>59078000</v>
      </c>
      <c r="G28" s="23">
        <v>59078000</v>
      </c>
      <c r="H28" s="19">
        <v>0</v>
      </c>
      <c r="I28" s="22">
        <v>53420000</v>
      </c>
      <c r="J28" s="17">
        <v>29645000</v>
      </c>
      <c r="K28" s="23">
        <v>31924000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11527151</v>
      </c>
      <c r="C31" s="17">
        <v>1718505</v>
      </c>
      <c r="D31" s="21">
        <v>-1693869</v>
      </c>
      <c r="E31" s="22">
        <v>8453000</v>
      </c>
      <c r="F31" s="17">
        <v>8453000</v>
      </c>
      <c r="G31" s="23">
        <v>8453000</v>
      </c>
      <c r="H31" s="19">
        <v>0</v>
      </c>
      <c r="I31" s="22">
        <v>12320000</v>
      </c>
      <c r="J31" s="17">
        <v>12886720</v>
      </c>
      <c r="K31" s="23">
        <v>13479509</v>
      </c>
    </row>
    <row r="32" spans="1:11" ht="13.5" x14ac:dyDescent="0.25">
      <c r="A32" s="30" t="s">
        <v>39</v>
      </c>
      <c r="B32" s="66">
        <f>SUM(B28:B31)</f>
        <v>37669967</v>
      </c>
      <c r="C32" s="66">
        <f t="shared" ref="C32:K32" si="5">SUM(C28:C31)</f>
        <v>25881812</v>
      </c>
      <c r="D32" s="67">
        <f t="shared" si="5"/>
        <v>56640924</v>
      </c>
      <c r="E32" s="68">
        <f t="shared" si="5"/>
        <v>67531000</v>
      </c>
      <c r="F32" s="66">
        <f t="shared" si="5"/>
        <v>67531000</v>
      </c>
      <c r="G32" s="69">
        <f t="shared" si="5"/>
        <v>67531000</v>
      </c>
      <c r="H32" s="70">
        <f t="shared" si="5"/>
        <v>0</v>
      </c>
      <c r="I32" s="68">
        <f t="shared" si="5"/>
        <v>65740000</v>
      </c>
      <c r="J32" s="66">
        <f t="shared" si="5"/>
        <v>42531720</v>
      </c>
      <c r="K32" s="69">
        <f t="shared" si="5"/>
        <v>45403509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352988732</v>
      </c>
      <c r="C35" s="17">
        <v>398606734</v>
      </c>
      <c r="D35" s="21">
        <v>565424526</v>
      </c>
      <c r="E35" s="22">
        <v>251768249</v>
      </c>
      <c r="F35" s="17">
        <v>251768249</v>
      </c>
      <c r="G35" s="23">
        <v>251768249</v>
      </c>
      <c r="H35" s="19">
        <v>756286590</v>
      </c>
      <c r="I35" s="22">
        <v>196010361</v>
      </c>
      <c r="J35" s="17">
        <v>164471909</v>
      </c>
      <c r="K35" s="23">
        <v>129462384</v>
      </c>
    </row>
    <row r="36" spans="1:11" ht="13.5" x14ac:dyDescent="0.25">
      <c r="A36" s="20" t="s">
        <v>42</v>
      </c>
      <c r="B36" s="17">
        <v>992615850</v>
      </c>
      <c r="C36" s="17">
        <v>970947847</v>
      </c>
      <c r="D36" s="21">
        <v>958453045</v>
      </c>
      <c r="E36" s="22">
        <v>999037800</v>
      </c>
      <c r="F36" s="17">
        <v>999037800</v>
      </c>
      <c r="G36" s="23">
        <v>999037800</v>
      </c>
      <c r="H36" s="19">
        <v>994186155</v>
      </c>
      <c r="I36" s="22">
        <v>996846804</v>
      </c>
      <c r="J36" s="17">
        <v>984519808</v>
      </c>
      <c r="K36" s="23">
        <v>972541099</v>
      </c>
    </row>
    <row r="37" spans="1:11" ht="13.5" x14ac:dyDescent="0.25">
      <c r="A37" s="20" t="s">
        <v>43</v>
      </c>
      <c r="B37" s="17">
        <v>845391491</v>
      </c>
      <c r="C37" s="17">
        <v>1089481738</v>
      </c>
      <c r="D37" s="21">
        <v>1375841870</v>
      </c>
      <c r="E37" s="22">
        <v>36613326</v>
      </c>
      <c r="F37" s="17">
        <v>36613326</v>
      </c>
      <c r="G37" s="23">
        <v>36613326</v>
      </c>
      <c r="H37" s="19">
        <v>1733151055</v>
      </c>
      <c r="I37" s="22">
        <v>-16294863</v>
      </c>
      <c r="J37" s="17">
        <v>-109412154</v>
      </c>
      <c r="K37" s="23">
        <v>-206812840</v>
      </c>
    </row>
    <row r="38" spans="1:11" ht="13.5" x14ac:dyDescent="0.25">
      <c r="A38" s="20" t="s">
        <v>44</v>
      </c>
      <c r="B38" s="17">
        <v>47456572</v>
      </c>
      <c r="C38" s="17">
        <v>50982598</v>
      </c>
      <c r="D38" s="21">
        <v>51832646</v>
      </c>
      <c r="E38" s="22">
        <v>680527976</v>
      </c>
      <c r="F38" s="17">
        <v>680527976</v>
      </c>
      <c r="G38" s="23">
        <v>680527976</v>
      </c>
      <c r="H38" s="19">
        <v>51832646</v>
      </c>
      <c r="I38" s="22">
        <v>683527976</v>
      </c>
      <c r="J38" s="17">
        <v>686038376</v>
      </c>
      <c r="K38" s="23">
        <v>688664254</v>
      </c>
    </row>
    <row r="39" spans="1:11" ht="13.5" x14ac:dyDescent="0.25">
      <c r="A39" s="20" t="s">
        <v>45</v>
      </c>
      <c r="B39" s="17">
        <v>339695229</v>
      </c>
      <c r="C39" s="17">
        <v>229060485</v>
      </c>
      <c r="D39" s="21">
        <v>111738400</v>
      </c>
      <c r="E39" s="22">
        <v>533664747</v>
      </c>
      <c r="F39" s="17">
        <v>533664747</v>
      </c>
      <c r="G39" s="23">
        <v>533664747</v>
      </c>
      <c r="H39" s="19">
        <v>-34510937</v>
      </c>
      <c r="I39" s="22">
        <v>525624052</v>
      </c>
      <c r="J39" s="17">
        <v>572365495</v>
      </c>
      <c r="K39" s="23">
        <v>620152069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112347272</v>
      </c>
      <c r="C42" s="17">
        <v>87459780</v>
      </c>
      <c r="D42" s="21">
        <v>203922931</v>
      </c>
      <c r="E42" s="22">
        <v>66702877</v>
      </c>
      <c r="F42" s="17">
        <v>66702877</v>
      </c>
      <c r="G42" s="23">
        <v>66702877</v>
      </c>
      <c r="H42" s="19">
        <v>178660439</v>
      </c>
      <c r="I42" s="22">
        <v>108909122</v>
      </c>
      <c r="J42" s="17">
        <v>103396908</v>
      </c>
      <c r="K42" s="23">
        <v>92672183</v>
      </c>
    </row>
    <row r="43" spans="1:11" ht="13.5" x14ac:dyDescent="0.25">
      <c r="A43" s="20" t="s">
        <v>48</v>
      </c>
      <c r="B43" s="17">
        <v>-38774266</v>
      </c>
      <c r="C43" s="17">
        <v>-23278401</v>
      </c>
      <c r="D43" s="21">
        <v>-42475214</v>
      </c>
      <c r="E43" s="22">
        <v>-59078000</v>
      </c>
      <c r="F43" s="17">
        <v>-59078000</v>
      </c>
      <c r="G43" s="23">
        <v>-59078000</v>
      </c>
      <c r="H43" s="19">
        <v>-70762160</v>
      </c>
      <c r="I43" s="22">
        <v>-62740000</v>
      </c>
      <c r="J43" s="17">
        <v>-42531720</v>
      </c>
      <c r="K43" s="23">
        <v>-45403509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-129084273</v>
      </c>
      <c r="C45" s="66">
        <v>67948605</v>
      </c>
      <c r="D45" s="67">
        <v>167052870</v>
      </c>
      <c r="E45" s="68">
        <v>11392106</v>
      </c>
      <c r="F45" s="66">
        <v>11392106</v>
      </c>
      <c r="G45" s="69">
        <v>11392106</v>
      </c>
      <c r="H45" s="70">
        <v>117800775</v>
      </c>
      <c r="I45" s="68">
        <v>76169122</v>
      </c>
      <c r="J45" s="66">
        <v>136906007</v>
      </c>
      <c r="K45" s="69">
        <v>184040475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3767220</v>
      </c>
      <c r="C48" s="17">
        <v>5605148</v>
      </c>
      <c r="D48" s="21">
        <v>6653291</v>
      </c>
      <c r="E48" s="22">
        <v>11392106</v>
      </c>
      <c r="F48" s="17">
        <v>11392106</v>
      </c>
      <c r="G48" s="23">
        <v>11392106</v>
      </c>
      <c r="H48" s="19">
        <v>-22100848</v>
      </c>
      <c r="I48" s="22">
        <v>76040819</v>
      </c>
      <c r="J48" s="17">
        <v>136771801</v>
      </c>
      <c r="K48" s="23">
        <v>184040475</v>
      </c>
    </row>
    <row r="49" spans="1:11" ht="13.5" x14ac:dyDescent="0.25">
      <c r="A49" s="20" t="s">
        <v>53</v>
      </c>
      <c r="B49" s="17">
        <f>+B75</f>
        <v>505741817.55296999</v>
      </c>
      <c r="C49" s="17">
        <f t="shared" ref="C49:K49" si="6">+C75</f>
        <v>806275117.54775643</v>
      </c>
      <c r="D49" s="21">
        <f t="shared" si="6"/>
        <v>920805925.89847386</v>
      </c>
      <c r="E49" s="22">
        <f t="shared" si="6"/>
        <v>-122155697.40631539</v>
      </c>
      <c r="F49" s="17">
        <f t="shared" si="6"/>
        <v>-122155697.40631539</v>
      </c>
      <c r="G49" s="23">
        <f t="shared" si="6"/>
        <v>-122155697.40631539</v>
      </c>
      <c r="H49" s="19">
        <f t="shared" si="6"/>
        <v>1010836557.9992541</v>
      </c>
      <c r="I49" s="22">
        <f t="shared" si="6"/>
        <v>-178721869.72752807</v>
      </c>
      <c r="J49" s="17">
        <f t="shared" si="6"/>
        <v>-251259064.0453454</v>
      </c>
      <c r="K49" s="23">
        <f t="shared" si="6"/>
        <v>-335051234.05420113</v>
      </c>
    </row>
    <row r="50" spans="1:11" ht="13.5" x14ac:dyDescent="0.25">
      <c r="A50" s="30" t="s">
        <v>54</v>
      </c>
      <c r="B50" s="66">
        <f>+B48-B49</f>
        <v>-501974597.55296999</v>
      </c>
      <c r="C50" s="66">
        <f t="shared" ref="C50:K50" si="7">+C48-C49</f>
        <v>-800669969.54775643</v>
      </c>
      <c r="D50" s="67">
        <f t="shared" si="7"/>
        <v>-914152634.89847386</v>
      </c>
      <c r="E50" s="68">
        <f t="shared" si="7"/>
        <v>133547803.40631539</v>
      </c>
      <c r="F50" s="66">
        <f t="shared" si="7"/>
        <v>133547803.40631539</v>
      </c>
      <c r="G50" s="69">
        <f t="shared" si="7"/>
        <v>133547803.40631539</v>
      </c>
      <c r="H50" s="70">
        <f t="shared" si="7"/>
        <v>-1032937405.9992541</v>
      </c>
      <c r="I50" s="68">
        <f t="shared" si="7"/>
        <v>254762688.72752807</v>
      </c>
      <c r="J50" s="66">
        <f t="shared" si="7"/>
        <v>388030865.04534543</v>
      </c>
      <c r="K50" s="69">
        <f t="shared" si="7"/>
        <v>519091709.05420113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960716404</v>
      </c>
      <c r="C53" s="17">
        <v>932778724</v>
      </c>
      <c r="D53" s="21">
        <v>915483575</v>
      </c>
      <c r="E53" s="22">
        <v>999037800</v>
      </c>
      <c r="F53" s="17">
        <v>999037800</v>
      </c>
      <c r="G53" s="23">
        <v>999037800</v>
      </c>
      <c r="H53" s="19">
        <v>951216686</v>
      </c>
      <c r="I53" s="22">
        <v>996846804</v>
      </c>
      <c r="J53" s="17">
        <v>984519808</v>
      </c>
      <c r="K53" s="23">
        <v>972541099</v>
      </c>
    </row>
    <row r="54" spans="1:11" ht="13.5" x14ac:dyDescent="0.25">
      <c r="A54" s="20" t="s">
        <v>57</v>
      </c>
      <c r="B54" s="17">
        <v>53416435</v>
      </c>
      <c r="C54" s="17">
        <v>37769786</v>
      </c>
      <c r="D54" s="21">
        <v>57963715</v>
      </c>
      <c r="E54" s="22">
        <v>52046192</v>
      </c>
      <c r="F54" s="17">
        <v>52046192</v>
      </c>
      <c r="G54" s="23">
        <v>52046192</v>
      </c>
      <c r="H54" s="19">
        <v>28999576</v>
      </c>
      <c r="I54" s="22">
        <v>52446192</v>
      </c>
      <c r="J54" s="17">
        <v>54858716</v>
      </c>
      <c r="K54" s="23">
        <v>57382218</v>
      </c>
    </row>
    <row r="55" spans="1:11" ht="13.5" x14ac:dyDescent="0.25">
      <c r="A55" s="20" t="s">
        <v>58</v>
      </c>
      <c r="B55" s="17">
        <v>17475085</v>
      </c>
      <c r="C55" s="17">
        <v>23079656</v>
      </c>
      <c r="D55" s="21">
        <v>50213510</v>
      </c>
      <c r="E55" s="22">
        <v>57846400</v>
      </c>
      <c r="F55" s="17">
        <v>57846400</v>
      </c>
      <c r="G55" s="23">
        <v>57846400</v>
      </c>
      <c r="H55" s="19">
        <v>55224018</v>
      </c>
      <c r="I55" s="22">
        <v>57920000</v>
      </c>
      <c r="J55" s="17">
        <v>32158350</v>
      </c>
      <c r="K55" s="23">
        <v>34071044</v>
      </c>
    </row>
    <row r="56" spans="1:11" ht="13.5" x14ac:dyDescent="0.25">
      <c r="A56" s="20" t="s">
        <v>59</v>
      </c>
      <c r="B56" s="17">
        <v>179000</v>
      </c>
      <c r="C56" s="17">
        <v>2144908</v>
      </c>
      <c r="D56" s="21">
        <v>50466983</v>
      </c>
      <c r="E56" s="22">
        <v>15617200</v>
      </c>
      <c r="F56" s="17">
        <v>15597200</v>
      </c>
      <c r="G56" s="23">
        <v>15597200</v>
      </c>
      <c r="H56" s="19">
        <v>39646462</v>
      </c>
      <c r="I56" s="22">
        <v>26052000</v>
      </c>
      <c r="J56" s="17">
        <v>24635392</v>
      </c>
      <c r="K56" s="23">
        <v>25768621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859489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7336008</v>
      </c>
      <c r="J60" s="17">
        <v>7688136</v>
      </c>
      <c r="K60" s="23">
        <v>8057196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0.9714481038631293</v>
      </c>
      <c r="C70" s="5">
        <f t="shared" ref="C70:K70" si="8">IF(ISERROR(C71/C72),0,(C71/C72))</f>
        <v>1.0056784612553722</v>
      </c>
      <c r="D70" s="5">
        <f t="shared" si="8"/>
        <v>1.0093650711653552</v>
      </c>
      <c r="E70" s="5">
        <f t="shared" si="8"/>
        <v>0.94711115539406276</v>
      </c>
      <c r="F70" s="5">
        <f t="shared" si="8"/>
        <v>0.94711115539406276</v>
      </c>
      <c r="G70" s="5">
        <f t="shared" si="8"/>
        <v>0.94711115539406276</v>
      </c>
      <c r="H70" s="5">
        <f t="shared" si="8"/>
        <v>1.0340458222189224</v>
      </c>
      <c r="I70" s="5">
        <f t="shared" si="8"/>
        <v>1.0572867932087051</v>
      </c>
      <c r="J70" s="5">
        <f t="shared" si="8"/>
        <v>1.0832357419055065</v>
      </c>
      <c r="K70" s="5">
        <f t="shared" si="8"/>
        <v>1.055051016672196</v>
      </c>
    </row>
    <row r="71" spans="1:11" hidden="1" x14ac:dyDescent="0.2">
      <c r="A71" s="1" t="s">
        <v>101</v>
      </c>
      <c r="B71" s="2">
        <f>+B83</f>
        <v>389974548</v>
      </c>
      <c r="C71" s="2">
        <f t="shared" ref="C71:K71" si="9">+C83</f>
        <v>384906421</v>
      </c>
      <c r="D71" s="2">
        <f t="shared" si="9"/>
        <v>370249755</v>
      </c>
      <c r="E71" s="2">
        <f t="shared" si="9"/>
        <v>570652757</v>
      </c>
      <c r="F71" s="2">
        <f t="shared" si="9"/>
        <v>570652757</v>
      </c>
      <c r="G71" s="2">
        <f t="shared" si="9"/>
        <v>570652757</v>
      </c>
      <c r="H71" s="2">
        <f t="shared" si="9"/>
        <v>404931646</v>
      </c>
      <c r="I71" s="2">
        <f t="shared" si="9"/>
        <v>523774537</v>
      </c>
      <c r="J71" s="2">
        <f t="shared" si="9"/>
        <v>561770705</v>
      </c>
      <c r="K71" s="2">
        <f t="shared" si="9"/>
        <v>572789651</v>
      </c>
    </row>
    <row r="72" spans="1:11" hidden="1" x14ac:dyDescent="0.2">
      <c r="A72" s="1" t="s">
        <v>102</v>
      </c>
      <c r="B72" s="2">
        <f>+B77</f>
        <v>401436316</v>
      </c>
      <c r="C72" s="2">
        <f t="shared" ref="C72:K72" si="10">+C77</f>
        <v>382733086</v>
      </c>
      <c r="D72" s="2">
        <f t="shared" si="10"/>
        <v>366814511</v>
      </c>
      <c r="E72" s="2">
        <f t="shared" si="10"/>
        <v>602519307</v>
      </c>
      <c r="F72" s="2">
        <f t="shared" si="10"/>
        <v>602519307</v>
      </c>
      <c r="G72" s="2">
        <f t="shared" si="10"/>
        <v>602519307</v>
      </c>
      <c r="H72" s="2">
        <f t="shared" si="10"/>
        <v>391599325</v>
      </c>
      <c r="I72" s="2">
        <f t="shared" si="10"/>
        <v>495394949</v>
      </c>
      <c r="J72" s="2">
        <f t="shared" si="10"/>
        <v>518604292</v>
      </c>
      <c r="K72" s="2">
        <f t="shared" si="10"/>
        <v>542902326</v>
      </c>
    </row>
    <row r="73" spans="1:11" hidden="1" x14ac:dyDescent="0.2">
      <c r="A73" s="1" t="s">
        <v>103</v>
      </c>
      <c r="B73" s="2">
        <f>+B74</f>
        <v>21631829.333333325</v>
      </c>
      <c r="C73" s="2">
        <f t="shared" ref="C73:K73" si="11">+(C78+C80+C81+C82)-(B78+B80+B81+B82)</f>
        <v>-23405342</v>
      </c>
      <c r="D73" s="2">
        <f t="shared" si="11"/>
        <v>84704463</v>
      </c>
      <c r="E73" s="2">
        <f t="shared" si="11"/>
        <v>-77408760</v>
      </c>
      <c r="F73" s="2">
        <f>+(F78+F80+F81+F82)-(D78+D80+D81+D82)</f>
        <v>-77408760</v>
      </c>
      <c r="G73" s="2">
        <f>+(G78+G80+G81+G82)-(D78+D80+D81+D82)</f>
        <v>-77408760</v>
      </c>
      <c r="H73" s="2">
        <f>+(H78+H80+H81+H82)-(D78+D80+D81+D82)</f>
        <v>195213291</v>
      </c>
      <c r="I73" s="2">
        <f>+(I78+I80+I81+I82)-(E78+E80+E81+E82)</f>
        <v>-13812819</v>
      </c>
      <c r="J73" s="2">
        <f t="shared" si="11"/>
        <v>-22638489</v>
      </c>
      <c r="K73" s="2">
        <f t="shared" si="11"/>
        <v>-9444230</v>
      </c>
    </row>
    <row r="74" spans="1:11" hidden="1" x14ac:dyDescent="0.2">
      <c r="A74" s="1" t="s">
        <v>104</v>
      </c>
      <c r="B74" s="2">
        <f>+TREND(C74:E74)</f>
        <v>21631829.333333325</v>
      </c>
      <c r="C74" s="2">
        <f>+C73</f>
        <v>-23405342</v>
      </c>
      <c r="D74" s="2">
        <f t="shared" ref="D74:K74" si="12">+D73</f>
        <v>84704463</v>
      </c>
      <c r="E74" s="2">
        <f t="shared" si="12"/>
        <v>-77408760</v>
      </c>
      <c r="F74" s="2">
        <f t="shared" si="12"/>
        <v>-77408760</v>
      </c>
      <c r="G74" s="2">
        <f t="shared" si="12"/>
        <v>-77408760</v>
      </c>
      <c r="H74" s="2">
        <f t="shared" si="12"/>
        <v>195213291</v>
      </c>
      <c r="I74" s="2">
        <f t="shared" si="12"/>
        <v>-13812819</v>
      </c>
      <c r="J74" s="2">
        <f t="shared" si="12"/>
        <v>-22638489</v>
      </c>
      <c r="K74" s="2">
        <f t="shared" si="12"/>
        <v>-9444230</v>
      </c>
    </row>
    <row r="75" spans="1:11" hidden="1" x14ac:dyDescent="0.2">
      <c r="A75" s="1" t="s">
        <v>105</v>
      </c>
      <c r="B75" s="2">
        <f>+B84-(((B80+B81+B82+B78)*B70)-B79)</f>
        <v>505741817.55296999</v>
      </c>
      <c r="C75" s="2">
        <f t="shared" ref="C75:K75" si="13">+C84-(((C80+C81+C82+C78)*C70)-C79)</f>
        <v>806275117.54775643</v>
      </c>
      <c r="D75" s="2">
        <f t="shared" si="13"/>
        <v>920805925.89847386</v>
      </c>
      <c r="E75" s="2">
        <f t="shared" si="13"/>
        <v>-122155697.40631539</v>
      </c>
      <c r="F75" s="2">
        <f t="shared" si="13"/>
        <v>-122155697.40631539</v>
      </c>
      <c r="G75" s="2">
        <f t="shared" si="13"/>
        <v>-122155697.40631539</v>
      </c>
      <c r="H75" s="2">
        <f t="shared" si="13"/>
        <v>1010836557.9992541</v>
      </c>
      <c r="I75" s="2">
        <f t="shared" si="13"/>
        <v>-178721869.72752807</v>
      </c>
      <c r="J75" s="2">
        <f t="shared" si="13"/>
        <v>-251259064.0453454</v>
      </c>
      <c r="K75" s="2">
        <f t="shared" si="13"/>
        <v>-335051234.05420113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401436316</v>
      </c>
      <c r="C77" s="3">
        <v>382733086</v>
      </c>
      <c r="D77" s="3">
        <v>366814511</v>
      </c>
      <c r="E77" s="3">
        <v>602519307</v>
      </c>
      <c r="F77" s="3">
        <v>602519307</v>
      </c>
      <c r="G77" s="3">
        <v>602519307</v>
      </c>
      <c r="H77" s="3">
        <v>391599325</v>
      </c>
      <c r="I77" s="3">
        <v>495394949</v>
      </c>
      <c r="J77" s="3">
        <v>518604292</v>
      </c>
      <c r="K77" s="3">
        <v>542902326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702476134</v>
      </c>
      <c r="C79" s="3">
        <v>918891979</v>
      </c>
      <c r="D79" s="3">
        <v>1147624376</v>
      </c>
      <c r="E79" s="3">
        <v>23285922</v>
      </c>
      <c r="F79" s="3">
        <v>23285922</v>
      </c>
      <c r="G79" s="3">
        <v>23285922</v>
      </c>
      <c r="H79" s="3">
        <v>1409749547</v>
      </c>
      <c r="I79" s="3">
        <v>57000000</v>
      </c>
      <c r="J79" s="3">
        <v>54489600</v>
      </c>
      <c r="K79" s="3">
        <v>51863722</v>
      </c>
    </row>
    <row r="80" spans="1:11" hidden="1" x14ac:dyDescent="0.2">
      <c r="A80" s="1" t="s">
        <v>71</v>
      </c>
      <c r="B80" s="3">
        <v>110188379</v>
      </c>
      <c r="C80" s="3">
        <v>91012458</v>
      </c>
      <c r="D80" s="3">
        <v>161527996</v>
      </c>
      <c r="E80" s="3">
        <v>36929815</v>
      </c>
      <c r="F80" s="3">
        <v>36929815</v>
      </c>
      <c r="G80" s="3">
        <v>36929815</v>
      </c>
      <c r="H80" s="3">
        <v>295482449</v>
      </c>
      <c r="I80" s="3">
        <v>66959330</v>
      </c>
      <c r="J80" s="3">
        <v>-44570570</v>
      </c>
      <c r="K80" s="3">
        <v>-146995216</v>
      </c>
    </row>
    <row r="81" spans="1:11" hidden="1" x14ac:dyDescent="0.2">
      <c r="A81" s="1" t="s">
        <v>72</v>
      </c>
      <c r="B81" s="3">
        <v>71675639</v>
      </c>
      <c r="C81" s="3">
        <v>67446218</v>
      </c>
      <c r="D81" s="3">
        <v>81635143</v>
      </c>
      <c r="E81" s="3">
        <v>128824564</v>
      </c>
      <c r="F81" s="3">
        <v>128824564</v>
      </c>
      <c r="G81" s="3">
        <v>128824564</v>
      </c>
      <c r="H81" s="3">
        <v>142893981</v>
      </c>
      <c r="I81" s="3">
        <v>84982230</v>
      </c>
      <c r="J81" s="3">
        <v>173873641</v>
      </c>
      <c r="K81" s="3">
        <v>266854057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389974548</v>
      </c>
      <c r="C83" s="3">
        <v>384906421</v>
      </c>
      <c r="D83" s="3">
        <v>370249755</v>
      </c>
      <c r="E83" s="3">
        <v>570652757</v>
      </c>
      <c r="F83" s="3">
        <v>570652757</v>
      </c>
      <c r="G83" s="3">
        <v>570652757</v>
      </c>
      <c r="H83" s="3">
        <v>404931646</v>
      </c>
      <c r="I83" s="3">
        <v>523774537</v>
      </c>
      <c r="J83" s="3">
        <v>561770705</v>
      </c>
      <c r="K83" s="3">
        <v>572789651</v>
      </c>
    </row>
    <row r="84" spans="1:11" hidden="1" x14ac:dyDescent="0.2">
      <c r="A84" s="1" t="s">
        <v>75</v>
      </c>
      <c r="B84" s="3">
        <v>-20062861</v>
      </c>
      <c r="C84" s="3">
        <v>46741616</v>
      </c>
      <c r="D84" s="3">
        <v>18621929</v>
      </c>
      <c r="E84" s="3">
        <v>11546202</v>
      </c>
      <c r="F84" s="3">
        <v>11546202</v>
      </c>
      <c r="G84" s="3">
        <v>11546202</v>
      </c>
      <c r="H84" s="3">
        <v>54388327</v>
      </c>
      <c r="I84" s="3">
        <v>-75076065</v>
      </c>
      <c r="J84" s="3">
        <v>-165682956</v>
      </c>
      <c r="K84" s="3">
        <v>-260457764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96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97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101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102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103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104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105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96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101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102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103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104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105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62308663</v>
      </c>
      <c r="C5" s="17">
        <v>71701519</v>
      </c>
      <c r="D5" s="21">
        <v>96023370</v>
      </c>
      <c r="E5" s="22">
        <v>77475700</v>
      </c>
      <c r="F5" s="17">
        <v>85070630</v>
      </c>
      <c r="G5" s="23">
        <v>85070630</v>
      </c>
      <c r="H5" s="19">
        <v>79382699</v>
      </c>
      <c r="I5" s="22">
        <v>89238936</v>
      </c>
      <c r="J5" s="17">
        <v>93331764</v>
      </c>
      <c r="K5" s="23">
        <v>97544424</v>
      </c>
    </row>
    <row r="6" spans="1:11" ht="13.5" x14ac:dyDescent="0.25">
      <c r="A6" s="20" t="s">
        <v>18</v>
      </c>
      <c r="B6" s="17">
        <v>133373181</v>
      </c>
      <c r="C6" s="17">
        <v>113596740</v>
      </c>
      <c r="D6" s="21">
        <v>116029506</v>
      </c>
      <c r="E6" s="22">
        <v>135881243</v>
      </c>
      <c r="F6" s="17">
        <v>114548359</v>
      </c>
      <c r="G6" s="23">
        <v>114548359</v>
      </c>
      <c r="H6" s="19">
        <v>110490699</v>
      </c>
      <c r="I6" s="22">
        <v>125147160</v>
      </c>
      <c r="J6" s="17">
        <v>134747916</v>
      </c>
      <c r="K6" s="23">
        <v>140826264</v>
      </c>
    </row>
    <row r="7" spans="1:11" ht="13.5" x14ac:dyDescent="0.25">
      <c r="A7" s="20" t="s">
        <v>19</v>
      </c>
      <c r="B7" s="17">
        <v>868596</v>
      </c>
      <c r="C7" s="17">
        <v>586432</v>
      </c>
      <c r="D7" s="21">
        <v>1812998</v>
      </c>
      <c r="E7" s="22">
        <v>1727079</v>
      </c>
      <c r="F7" s="17">
        <v>2209546</v>
      </c>
      <c r="G7" s="23">
        <v>2209546</v>
      </c>
      <c r="H7" s="19">
        <v>2349291</v>
      </c>
      <c r="I7" s="22">
        <v>2317824</v>
      </c>
      <c r="J7" s="17">
        <v>2424432</v>
      </c>
      <c r="K7" s="23">
        <v>2533524</v>
      </c>
    </row>
    <row r="8" spans="1:11" ht="13.5" x14ac:dyDescent="0.25">
      <c r="A8" s="20" t="s">
        <v>20</v>
      </c>
      <c r="B8" s="17">
        <v>99389333</v>
      </c>
      <c r="C8" s="17">
        <v>126791925</v>
      </c>
      <c r="D8" s="21">
        <v>85911315</v>
      </c>
      <c r="E8" s="22">
        <v>94407050</v>
      </c>
      <c r="F8" s="17">
        <v>94448050</v>
      </c>
      <c r="G8" s="23">
        <v>94448050</v>
      </c>
      <c r="H8" s="19">
        <v>95455183</v>
      </c>
      <c r="I8" s="22">
        <v>98119008</v>
      </c>
      <c r="J8" s="17">
        <v>100554000</v>
      </c>
      <c r="K8" s="23">
        <v>104019000</v>
      </c>
    </row>
    <row r="9" spans="1:11" ht="13.5" x14ac:dyDescent="0.25">
      <c r="A9" s="20" t="s">
        <v>21</v>
      </c>
      <c r="B9" s="17">
        <v>31396051</v>
      </c>
      <c r="C9" s="17">
        <v>31600913</v>
      </c>
      <c r="D9" s="21">
        <v>25999884</v>
      </c>
      <c r="E9" s="22">
        <v>48367565</v>
      </c>
      <c r="F9" s="17">
        <v>40035144</v>
      </c>
      <c r="G9" s="23">
        <v>40035144</v>
      </c>
      <c r="H9" s="19">
        <v>21689472</v>
      </c>
      <c r="I9" s="22">
        <v>51266628</v>
      </c>
      <c r="J9" s="17">
        <v>52882368</v>
      </c>
      <c r="K9" s="23">
        <v>55262052</v>
      </c>
    </row>
    <row r="10" spans="1:11" ht="25.5" x14ac:dyDescent="0.2">
      <c r="A10" s="24" t="s">
        <v>96</v>
      </c>
      <c r="B10" s="25">
        <f>SUM(B5:B9)</f>
        <v>327335824</v>
      </c>
      <c r="C10" s="26">
        <f t="shared" ref="C10:K10" si="0">SUM(C5:C9)</f>
        <v>344277529</v>
      </c>
      <c r="D10" s="27">
        <f t="shared" si="0"/>
        <v>325777073</v>
      </c>
      <c r="E10" s="25">
        <f t="shared" si="0"/>
        <v>357858637</v>
      </c>
      <c r="F10" s="26">
        <f t="shared" si="0"/>
        <v>336311729</v>
      </c>
      <c r="G10" s="28">
        <f t="shared" si="0"/>
        <v>336311729</v>
      </c>
      <c r="H10" s="29">
        <f t="shared" si="0"/>
        <v>309367344</v>
      </c>
      <c r="I10" s="25">
        <f t="shared" si="0"/>
        <v>366089556</v>
      </c>
      <c r="J10" s="26">
        <f t="shared" si="0"/>
        <v>383940480</v>
      </c>
      <c r="K10" s="28">
        <f t="shared" si="0"/>
        <v>400185264</v>
      </c>
    </row>
    <row r="11" spans="1:11" ht="13.5" x14ac:dyDescent="0.25">
      <c r="A11" s="20" t="s">
        <v>22</v>
      </c>
      <c r="B11" s="17">
        <v>109791401</v>
      </c>
      <c r="C11" s="17">
        <v>114534910</v>
      </c>
      <c r="D11" s="21">
        <v>116209817</v>
      </c>
      <c r="E11" s="22">
        <v>127880388</v>
      </c>
      <c r="F11" s="17">
        <v>128130381</v>
      </c>
      <c r="G11" s="23">
        <v>128130381</v>
      </c>
      <c r="H11" s="19">
        <v>87412801</v>
      </c>
      <c r="I11" s="22">
        <v>134276172</v>
      </c>
      <c r="J11" s="17">
        <v>140452896</v>
      </c>
      <c r="K11" s="23">
        <v>146773332</v>
      </c>
    </row>
    <row r="12" spans="1:11" ht="13.5" x14ac:dyDescent="0.25">
      <c r="A12" s="20" t="s">
        <v>23</v>
      </c>
      <c r="B12" s="17">
        <v>7154190</v>
      </c>
      <c r="C12" s="17">
        <v>7232287</v>
      </c>
      <c r="D12" s="21">
        <v>7245371</v>
      </c>
      <c r="E12" s="22">
        <v>8611188</v>
      </c>
      <c r="F12" s="17">
        <v>7538136</v>
      </c>
      <c r="G12" s="23">
        <v>7538136</v>
      </c>
      <c r="H12" s="19">
        <v>1299507</v>
      </c>
      <c r="I12" s="22">
        <v>7884888</v>
      </c>
      <c r="J12" s="17">
        <v>8263392</v>
      </c>
      <c r="K12" s="23">
        <v>8651760</v>
      </c>
    </row>
    <row r="13" spans="1:11" ht="13.5" x14ac:dyDescent="0.25">
      <c r="A13" s="20" t="s">
        <v>24</v>
      </c>
      <c r="B13" s="17">
        <v>60375188</v>
      </c>
      <c r="C13" s="17">
        <v>119867574</v>
      </c>
      <c r="D13" s="21">
        <v>104308914</v>
      </c>
      <c r="E13" s="22">
        <v>121937406</v>
      </c>
      <c r="F13" s="17">
        <v>80030008</v>
      </c>
      <c r="G13" s="23">
        <v>80030008</v>
      </c>
      <c r="H13" s="19">
        <v>0</v>
      </c>
      <c r="I13" s="22">
        <v>80030016</v>
      </c>
      <c r="J13" s="17">
        <v>80030016</v>
      </c>
      <c r="K13" s="23">
        <v>80030016</v>
      </c>
    </row>
    <row r="14" spans="1:11" ht="13.5" x14ac:dyDescent="0.25">
      <c r="A14" s="20" t="s">
        <v>25</v>
      </c>
      <c r="B14" s="17">
        <v>6596170</v>
      </c>
      <c r="C14" s="17">
        <v>5812450</v>
      </c>
      <c r="D14" s="21">
        <v>20693148</v>
      </c>
      <c r="E14" s="22">
        <v>10000000</v>
      </c>
      <c r="F14" s="17">
        <v>22000000</v>
      </c>
      <c r="G14" s="23">
        <v>22000000</v>
      </c>
      <c r="H14" s="19">
        <v>4689286</v>
      </c>
      <c r="I14" s="22">
        <v>5000004</v>
      </c>
      <c r="J14" s="17">
        <v>10460004</v>
      </c>
      <c r="K14" s="23">
        <v>10930704</v>
      </c>
    </row>
    <row r="15" spans="1:11" ht="13.5" x14ac:dyDescent="0.25">
      <c r="A15" s="20" t="s">
        <v>26</v>
      </c>
      <c r="B15" s="17">
        <v>77775888</v>
      </c>
      <c r="C15" s="17">
        <v>88590014</v>
      </c>
      <c r="D15" s="21">
        <v>86441655</v>
      </c>
      <c r="E15" s="22">
        <v>126042433</v>
      </c>
      <c r="F15" s="17">
        <v>107106374</v>
      </c>
      <c r="G15" s="23">
        <v>107106374</v>
      </c>
      <c r="H15" s="19">
        <v>105560141</v>
      </c>
      <c r="I15" s="22">
        <v>110868612</v>
      </c>
      <c r="J15" s="17">
        <v>127995324</v>
      </c>
      <c r="K15" s="23">
        <v>146190840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141272800</v>
      </c>
      <c r="C17" s="17">
        <v>172785060</v>
      </c>
      <c r="D17" s="21">
        <v>171042468</v>
      </c>
      <c r="E17" s="22">
        <v>126403446</v>
      </c>
      <c r="F17" s="17">
        <v>173560230</v>
      </c>
      <c r="G17" s="23">
        <v>173560230</v>
      </c>
      <c r="H17" s="19">
        <v>63724220</v>
      </c>
      <c r="I17" s="22">
        <v>122376336</v>
      </c>
      <c r="J17" s="17">
        <v>115500780</v>
      </c>
      <c r="K17" s="23">
        <v>67214364</v>
      </c>
    </row>
    <row r="18" spans="1:11" ht="13.5" x14ac:dyDescent="0.25">
      <c r="A18" s="30" t="s">
        <v>29</v>
      </c>
      <c r="B18" s="31">
        <f>SUM(B11:B17)</f>
        <v>402965637</v>
      </c>
      <c r="C18" s="32">
        <f t="shared" ref="C18:K18" si="1">SUM(C11:C17)</f>
        <v>508822295</v>
      </c>
      <c r="D18" s="33">
        <f t="shared" si="1"/>
        <v>505941373</v>
      </c>
      <c r="E18" s="31">
        <f t="shared" si="1"/>
        <v>520874861</v>
      </c>
      <c r="F18" s="32">
        <f t="shared" si="1"/>
        <v>518365129</v>
      </c>
      <c r="G18" s="34">
        <f t="shared" si="1"/>
        <v>518365129</v>
      </c>
      <c r="H18" s="35">
        <f t="shared" si="1"/>
        <v>262685955</v>
      </c>
      <c r="I18" s="31">
        <f t="shared" si="1"/>
        <v>460436028</v>
      </c>
      <c r="J18" s="32">
        <f t="shared" si="1"/>
        <v>482702412</v>
      </c>
      <c r="K18" s="34">
        <f t="shared" si="1"/>
        <v>459791016</v>
      </c>
    </row>
    <row r="19" spans="1:11" ht="13.5" x14ac:dyDescent="0.25">
      <c r="A19" s="30" t="s">
        <v>30</v>
      </c>
      <c r="B19" s="36">
        <f>+B10-B18</f>
        <v>-75629813</v>
      </c>
      <c r="C19" s="37">
        <f t="shared" ref="C19:K19" si="2">+C10-C18</f>
        <v>-164544766</v>
      </c>
      <c r="D19" s="38">
        <f t="shared" si="2"/>
        <v>-180164300</v>
      </c>
      <c r="E19" s="36">
        <f t="shared" si="2"/>
        <v>-163016224</v>
      </c>
      <c r="F19" s="37">
        <f t="shared" si="2"/>
        <v>-182053400</v>
      </c>
      <c r="G19" s="39">
        <f t="shared" si="2"/>
        <v>-182053400</v>
      </c>
      <c r="H19" s="40">
        <f t="shared" si="2"/>
        <v>46681389</v>
      </c>
      <c r="I19" s="36">
        <f t="shared" si="2"/>
        <v>-94346472</v>
      </c>
      <c r="J19" s="37">
        <f t="shared" si="2"/>
        <v>-98761932</v>
      </c>
      <c r="K19" s="39">
        <f t="shared" si="2"/>
        <v>-59605752</v>
      </c>
    </row>
    <row r="20" spans="1:11" ht="25.5" x14ac:dyDescent="0.2">
      <c r="A20" s="41" t="s">
        <v>31</v>
      </c>
      <c r="B20" s="42">
        <v>60671373</v>
      </c>
      <c r="C20" s="43">
        <v>55279368</v>
      </c>
      <c r="D20" s="44">
        <v>53257813</v>
      </c>
      <c r="E20" s="42">
        <v>49785950</v>
      </c>
      <c r="F20" s="43">
        <v>50330950</v>
      </c>
      <c r="G20" s="45">
        <v>50330950</v>
      </c>
      <c r="H20" s="46">
        <v>27844946</v>
      </c>
      <c r="I20" s="42">
        <v>56712000</v>
      </c>
      <c r="J20" s="43">
        <v>50649996</v>
      </c>
      <c r="K20" s="45">
        <v>55421004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-14958440</v>
      </c>
      <c r="C22" s="55">
        <f t="shared" ref="C22:K22" si="3">SUM(C19:C21)</f>
        <v>-109265398</v>
      </c>
      <c r="D22" s="56">
        <f t="shared" si="3"/>
        <v>-126906487</v>
      </c>
      <c r="E22" s="54">
        <f t="shared" si="3"/>
        <v>-113230274</v>
      </c>
      <c r="F22" s="55">
        <f t="shared" si="3"/>
        <v>-131722450</v>
      </c>
      <c r="G22" s="57">
        <f t="shared" si="3"/>
        <v>-131722450</v>
      </c>
      <c r="H22" s="58">
        <f t="shared" si="3"/>
        <v>74526335</v>
      </c>
      <c r="I22" s="54">
        <f t="shared" si="3"/>
        <v>-37634472</v>
      </c>
      <c r="J22" s="55">
        <f t="shared" si="3"/>
        <v>-48111936</v>
      </c>
      <c r="K22" s="57">
        <f t="shared" si="3"/>
        <v>-4184748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-14958440</v>
      </c>
      <c r="C24" s="37">
        <f t="shared" ref="C24:K24" si="4">SUM(C22:C23)</f>
        <v>-109265398</v>
      </c>
      <c r="D24" s="38">
        <f t="shared" si="4"/>
        <v>-126906487</v>
      </c>
      <c r="E24" s="36">
        <f t="shared" si="4"/>
        <v>-113230274</v>
      </c>
      <c r="F24" s="37">
        <f t="shared" si="4"/>
        <v>-131722450</v>
      </c>
      <c r="G24" s="39">
        <f t="shared" si="4"/>
        <v>-131722450</v>
      </c>
      <c r="H24" s="40">
        <f t="shared" si="4"/>
        <v>74526335</v>
      </c>
      <c r="I24" s="36">
        <f t="shared" si="4"/>
        <v>-37634472</v>
      </c>
      <c r="J24" s="37">
        <f t="shared" si="4"/>
        <v>-48111936</v>
      </c>
      <c r="K24" s="39">
        <f t="shared" si="4"/>
        <v>-4184748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101814179</v>
      </c>
      <c r="C27" s="66">
        <v>-94338641</v>
      </c>
      <c r="D27" s="67">
        <v>106873482</v>
      </c>
      <c r="E27" s="68">
        <v>58090950</v>
      </c>
      <c r="F27" s="66">
        <v>53431202</v>
      </c>
      <c r="G27" s="69">
        <v>53431202</v>
      </c>
      <c r="H27" s="70">
        <v>47320375</v>
      </c>
      <c r="I27" s="68">
        <v>58267685</v>
      </c>
      <c r="J27" s="66">
        <v>50649996</v>
      </c>
      <c r="K27" s="69">
        <v>55421004</v>
      </c>
    </row>
    <row r="28" spans="1:11" ht="13.5" x14ac:dyDescent="0.25">
      <c r="A28" s="71" t="s">
        <v>36</v>
      </c>
      <c r="B28" s="17">
        <v>27662105</v>
      </c>
      <c r="C28" s="17">
        <v>-77925319</v>
      </c>
      <c r="D28" s="21">
        <v>56234880</v>
      </c>
      <c r="E28" s="22">
        <v>49785950</v>
      </c>
      <c r="F28" s="17">
        <v>48380550</v>
      </c>
      <c r="G28" s="23">
        <v>48380550</v>
      </c>
      <c r="H28" s="19">
        <v>0</v>
      </c>
      <c r="I28" s="22">
        <v>55682689</v>
      </c>
      <c r="J28" s="17">
        <v>50649996</v>
      </c>
      <c r="K28" s="23">
        <v>55421004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21312315</v>
      </c>
      <c r="C31" s="17">
        <v>-14510803</v>
      </c>
      <c r="D31" s="21">
        <v>884932</v>
      </c>
      <c r="E31" s="22">
        <v>8305000</v>
      </c>
      <c r="F31" s="17">
        <v>5050652</v>
      </c>
      <c r="G31" s="23">
        <v>5050652</v>
      </c>
      <c r="H31" s="19">
        <v>0</v>
      </c>
      <c r="I31" s="22">
        <v>2384996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48974420</v>
      </c>
      <c r="C32" s="66">
        <f t="shared" ref="C32:K32" si="5">SUM(C28:C31)</f>
        <v>-92436122</v>
      </c>
      <c r="D32" s="67">
        <f t="shared" si="5"/>
        <v>57119812</v>
      </c>
      <c r="E32" s="68">
        <f t="shared" si="5"/>
        <v>58090950</v>
      </c>
      <c r="F32" s="66">
        <f t="shared" si="5"/>
        <v>53431202</v>
      </c>
      <c r="G32" s="69">
        <f t="shared" si="5"/>
        <v>53431202</v>
      </c>
      <c r="H32" s="70">
        <f t="shared" si="5"/>
        <v>0</v>
      </c>
      <c r="I32" s="68">
        <f t="shared" si="5"/>
        <v>58067685</v>
      </c>
      <c r="J32" s="66">
        <f t="shared" si="5"/>
        <v>50649996</v>
      </c>
      <c r="K32" s="69">
        <f t="shared" si="5"/>
        <v>55421004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250999952</v>
      </c>
      <c r="C35" s="17">
        <v>268697054</v>
      </c>
      <c r="D35" s="21">
        <v>163295464</v>
      </c>
      <c r="E35" s="22">
        <v>241819666</v>
      </c>
      <c r="F35" s="17">
        <v>211009954</v>
      </c>
      <c r="G35" s="23">
        <v>211009954</v>
      </c>
      <c r="H35" s="19">
        <v>279435342</v>
      </c>
      <c r="I35" s="22">
        <v>448135462</v>
      </c>
      <c r="J35" s="17">
        <v>454245147</v>
      </c>
      <c r="K35" s="23">
        <v>442645144</v>
      </c>
    </row>
    <row r="36" spans="1:11" ht="13.5" x14ac:dyDescent="0.25">
      <c r="A36" s="20" t="s">
        <v>42</v>
      </c>
      <c r="B36" s="17">
        <v>1817854475</v>
      </c>
      <c r="C36" s="17">
        <v>1779695070</v>
      </c>
      <c r="D36" s="21">
        <v>1768838499</v>
      </c>
      <c r="E36" s="22">
        <v>1694966711</v>
      </c>
      <c r="F36" s="17">
        <v>1739669695</v>
      </c>
      <c r="G36" s="23">
        <v>1739669695</v>
      </c>
      <c r="H36" s="19">
        <v>1816158881</v>
      </c>
      <c r="I36" s="22">
        <v>1850790595</v>
      </c>
      <c r="J36" s="17">
        <v>1829364053</v>
      </c>
      <c r="K36" s="23">
        <v>1809756458</v>
      </c>
    </row>
    <row r="37" spans="1:11" ht="13.5" x14ac:dyDescent="0.25">
      <c r="A37" s="20" t="s">
        <v>43</v>
      </c>
      <c r="B37" s="17">
        <v>209041097</v>
      </c>
      <c r="C37" s="17">
        <v>333624392</v>
      </c>
      <c r="D37" s="21">
        <v>402068515</v>
      </c>
      <c r="E37" s="22">
        <v>231270491</v>
      </c>
      <c r="F37" s="17">
        <v>473162105</v>
      </c>
      <c r="G37" s="23">
        <v>473162105</v>
      </c>
      <c r="H37" s="19">
        <v>491214725</v>
      </c>
      <c r="I37" s="22">
        <v>293510194</v>
      </c>
      <c r="J37" s="17">
        <v>308823681</v>
      </c>
      <c r="K37" s="23">
        <v>288054045</v>
      </c>
    </row>
    <row r="38" spans="1:11" ht="13.5" x14ac:dyDescent="0.25">
      <c r="A38" s="20" t="s">
        <v>44</v>
      </c>
      <c r="B38" s="17">
        <v>76058939</v>
      </c>
      <c r="C38" s="17">
        <v>72083315</v>
      </c>
      <c r="D38" s="21">
        <v>95443624</v>
      </c>
      <c r="E38" s="22">
        <v>126612763</v>
      </c>
      <c r="F38" s="17">
        <v>91744489</v>
      </c>
      <c r="G38" s="23">
        <v>91744489</v>
      </c>
      <c r="H38" s="19">
        <v>91744489</v>
      </c>
      <c r="I38" s="22">
        <v>115876825</v>
      </c>
      <c r="J38" s="17">
        <v>115876825</v>
      </c>
      <c r="K38" s="23">
        <v>115876825</v>
      </c>
    </row>
    <row r="39" spans="1:11" ht="13.5" x14ac:dyDescent="0.25">
      <c r="A39" s="20" t="s">
        <v>45</v>
      </c>
      <c r="B39" s="17">
        <v>1746602352</v>
      </c>
      <c r="C39" s="17">
        <v>1642684428</v>
      </c>
      <c r="D39" s="21">
        <v>1637107357</v>
      </c>
      <c r="E39" s="22">
        <v>1578903119</v>
      </c>
      <c r="F39" s="17">
        <v>1385773043</v>
      </c>
      <c r="G39" s="23">
        <v>1385773043</v>
      </c>
      <c r="H39" s="19">
        <v>1511208246</v>
      </c>
      <c r="I39" s="22">
        <v>1889539039</v>
      </c>
      <c r="J39" s="17">
        <v>1858908702</v>
      </c>
      <c r="K39" s="23">
        <v>1848470739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194314379</v>
      </c>
      <c r="C42" s="17">
        <v>125290645</v>
      </c>
      <c r="D42" s="21">
        <v>178659788</v>
      </c>
      <c r="E42" s="22">
        <v>32030309</v>
      </c>
      <c r="F42" s="17">
        <v>29760023</v>
      </c>
      <c r="G42" s="23">
        <v>29760023</v>
      </c>
      <c r="H42" s="19">
        <v>188078531</v>
      </c>
      <c r="I42" s="22">
        <v>35382319</v>
      </c>
      <c r="J42" s="17">
        <v>22563961</v>
      </c>
      <c r="K42" s="23">
        <v>18261192</v>
      </c>
    </row>
    <row r="43" spans="1:11" ht="13.5" x14ac:dyDescent="0.25">
      <c r="A43" s="20" t="s">
        <v>48</v>
      </c>
      <c r="B43" s="17">
        <v>-76601324</v>
      </c>
      <c r="C43" s="17">
        <v>-84236567</v>
      </c>
      <c r="D43" s="21">
        <v>-67922535</v>
      </c>
      <c r="E43" s="22">
        <v>-66804592</v>
      </c>
      <c r="F43" s="17">
        <v>-59944987</v>
      </c>
      <c r="G43" s="23">
        <v>-59944987</v>
      </c>
      <c r="H43" s="19">
        <v>-45797156</v>
      </c>
      <c r="I43" s="22">
        <v>-58067685</v>
      </c>
      <c r="J43" s="17">
        <v>-50649996</v>
      </c>
      <c r="K43" s="23">
        <v>-55421004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157901864</v>
      </c>
      <c r="C45" s="66">
        <v>78625417</v>
      </c>
      <c r="D45" s="67">
        <v>132863373</v>
      </c>
      <c r="E45" s="68">
        <v>-12648162</v>
      </c>
      <c r="F45" s="66">
        <v>-8058846</v>
      </c>
      <c r="G45" s="69">
        <v>-8058846</v>
      </c>
      <c r="H45" s="70">
        <v>157317431</v>
      </c>
      <c r="I45" s="68">
        <v>14317935</v>
      </c>
      <c r="J45" s="66">
        <v>2033995</v>
      </c>
      <c r="K45" s="69">
        <v>15934721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35690455</v>
      </c>
      <c r="C48" s="17">
        <v>22126115</v>
      </c>
      <c r="D48" s="21">
        <v>7518028</v>
      </c>
      <c r="E48" s="22">
        <v>-12648158</v>
      </c>
      <c r="F48" s="17">
        <v>3168851</v>
      </c>
      <c r="G48" s="23">
        <v>3168851</v>
      </c>
      <c r="H48" s="19">
        <v>15221573</v>
      </c>
      <c r="I48" s="22">
        <v>14317935</v>
      </c>
      <c r="J48" s="17">
        <v>2033995</v>
      </c>
      <c r="K48" s="23">
        <v>15934721</v>
      </c>
    </row>
    <row r="49" spans="1:11" ht="13.5" x14ac:dyDescent="0.25">
      <c r="A49" s="20" t="s">
        <v>53</v>
      </c>
      <c r="B49" s="17">
        <f>+B75</f>
        <v>53534658.314765647</v>
      </c>
      <c r="C49" s="17">
        <f t="shared" ref="C49:K49" si="6">+C75</f>
        <v>128848376.68631859</v>
      </c>
      <c r="D49" s="21">
        <f t="shared" si="6"/>
        <v>263269084.99058849</v>
      </c>
      <c r="E49" s="22">
        <f t="shared" si="6"/>
        <v>-38458396.673931956</v>
      </c>
      <c r="F49" s="17">
        <f t="shared" si="6"/>
        <v>266094153.05236828</v>
      </c>
      <c r="G49" s="23">
        <f t="shared" si="6"/>
        <v>266094153.05236828</v>
      </c>
      <c r="H49" s="19">
        <f t="shared" si="6"/>
        <v>249158250.91534418</v>
      </c>
      <c r="I49" s="22">
        <f t="shared" si="6"/>
        <v>-136505827.87841141</v>
      </c>
      <c r="J49" s="17">
        <f t="shared" si="6"/>
        <v>-141488332.88074702</v>
      </c>
      <c r="K49" s="23">
        <f t="shared" si="6"/>
        <v>-148504655.63458341</v>
      </c>
    </row>
    <row r="50" spans="1:11" ht="13.5" x14ac:dyDescent="0.25">
      <c r="A50" s="30" t="s">
        <v>54</v>
      </c>
      <c r="B50" s="66">
        <f>+B48-B49</f>
        <v>-17844203.314765647</v>
      </c>
      <c r="C50" s="66">
        <f t="shared" ref="C50:K50" si="7">+C48-C49</f>
        <v>-106722261.68631859</v>
      </c>
      <c r="D50" s="67">
        <f t="shared" si="7"/>
        <v>-255751056.99058849</v>
      </c>
      <c r="E50" s="68">
        <f t="shared" si="7"/>
        <v>25810238.673931956</v>
      </c>
      <c r="F50" s="66">
        <f t="shared" si="7"/>
        <v>-262925302.05236828</v>
      </c>
      <c r="G50" s="69">
        <f t="shared" si="7"/>
        <v>-262925302.05236828</v>
      </c>
      <c r="H50" s="70">
        <f t="shared" si="7"/>
        <v>-233936677.91534418</v>
      </c>
      <c r="I50" s="68">
        <f t="shared" si="7"/>
        <v>150823762.87841141</v>
      </c>
      <c r="J50" s="66">
        <f t="shared" si="7"/>
        <v>143522327.88074702</v>
      </c>
      <c r="K50" s="69">
        <f t="shared" si="7"/>
        <v>164439376.63458341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1722764578</v>
      </c>
      <c r="C53" s="17">
        <v>1716414607</v>
      </c>
      <c r="D53" s="21">
        <v>1768838499</v>
      </c>
      <c r="E53" s="22">
        <v>1639065116</v>
      </c>
      <c r="F53" s="17">
        <v>1739669695</v>
      </c>
      <c r="G53" s="23">
        <v>1739669695</v>
      </c>
      <c r="H53" s="19">
        <v>1816158881</v>
      </c>
      <c r="I53" s="22">
        <v>1850790595</v>
      </c>
      <c r="J53" s="17">
        <v>1829364053</v>
      </c>
      <c r="K53" s="23">
        <v>1809756458</v>
      </c>
    </row>
    <row r="54" spans="1:11" ht="13.5" x14ac:dyDescent="0.25">
      <c r="A54" s="20" t="s">
        <v>57</v>
      </c>
      <c r="B54" s="17">
        <v>57626211</v>
      </c>
      <c r="C54" s="17">
        <v>106893126</v>
      </c>
      <c r="D54" s="21">
        <v>75901112</v>
      </c>
      <c r="E54" s="22">
        <v>121937406</v>
      </c>
      <c r="F54" s="17">
        <v>80030008</v>
      </c>
      <c r="G54" s="23">
        <v>80030008</v>
      </c>
      <c r="H54" s="19">
        <v>0</v>
      </c>
      <c r="I54" s="22">
        <v>80030016</v>
      </c>
      <c r="J54" s="17">
        <v>80030016</v>
      </c>
      <c r="K54" s="23">
        <v>80030016</v>
      </c>
    </row>
    <row r="55" spans="1:11" ht="13.5" x14ac:dyDescent="0.25">
      <c r="A55" s="20" t="s">
        <v>58</v>
      </c>
      <c r="B55" s="17">
        <v>73866914</v>
      </c>
      <c r="C55" s="17">
        <v>-35871194</v>
      </c>
      <c r="D55" s="21">
        <v>25597315</v>
      </c>
      <c r="E55" s="22">
        <v>35172416</v>
      </c>
      <c r="F55" s="17">
        <v>36981915</v>
      </c>
      <c r="G55" s="23">
        <v>36981915</v>
      </c>
      <c r="H55" s="19">
        <v>27879864</v>
      </c>
      <c r="I55" s="22">
        <v>37279056</v>
      </c>
      <c r="J55" s="17">
        <v>50649996</v>
      </c>
      <c r="K55" s="23">
        <v>55421004</v>
      </c>
    </row>
    <row r="56" spans="1:11" ht="13.5" x14ac:dyDescent="0.25">
      <c r="A56" s="20" t="s">
        <v>59</v>
      </c>
      <c r="B56" s="17">
        <v>10173209</v>
      </c>
      <c r="C56" s="17">
        <v>11446683</v>
      </c>
      <c r="D56" s="21">
        <v>12345634</v>
      </c>
      <c r="E56" s="22">
        <v>19710090</v>
      </c>
      <c r="F56" s="17">
        <v>15173852</v>
      </c>
      <c r="G56" s="23">
        <v>15173852</v>
      </c>
      <c r="H56" s="19">
        <v>13658275</v>
      </c>
      <c r="I56" s="22">
        <v>15934992</v>
      </c>
      <c r="J56" s="17">
        <v>17400228</v>
      </c>
      <c r="K56" s="23">
        <v>18183228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10257469</v>
      </c>
      <c r="C59" s="17">
        <v>13819309</v>
      </c>
      <c r="D59" s="21">
        <v>14623588</v>
      </c>
      <c r="E59" s="22">
        <v>14084264</v>
      </c>
      <c r="F59" s="17">
        <v>16464745</v>
      </c>
      <c r="G59" s="23">
        <v>16464745</v>
      </c>
      <c r="H59" s="19">
        <v>17103907</v>
      </c>
      <c r="I59" s="22">
        <v>17638656</v>
      </c>
      <c r="J59" s="17">
        <v>7354356</v>
      </c>
      <c r="K59" s="23">
        <v>7685304</v>
      </c>
    </row>
    <row r="60" spans="1:11" ht="13.5" x14ac:dyDescent="0.25">
      <c r="A60" s="20" t="s">
        <v>62</v>
      </c>
      <c r="B60" s="17">
        <v>2542497</v>
      </c>
      <c r="C60" s="17">
        <v>2977559</v>
      </c>
      <c r="D60" s="21">
        <v>2805336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0.59195736380787289</v>
      </c>
      <c r="C70" s="5">
        <f t="shared" ref="C70:K70" si="8">IF(ISERROR(C71/C72),0,(C71/C72))</f>
        <v>0.71842326397117517</v>
      </c>
      <c r="D70" s="5">
        <f t="shared" si="8"/>
        <v>0.57271455309760555</v>
      </c>
      <c r="E70" s="5">
        <f t="shared" si="8"/>
        <v>1.1169953272878059</v>
      </c>
      <c r="F70" s="5">
        <f t="shared" si="8"/>
        <v>1.1399110967198525</v>
      </c>
      <c r="G70" s="5">
        <f t="shared" si="8"/>
        <v>1.1399110967198525</v>
      </c>
      <c r="H70" s="5">
        <f t="shared" si="8"/>
        <v>0.81729282239691003</v>
      </c>
      <c r="I70" s="5">
        <f t="shared" si="8"/>
        <v>0.99462881155296712</v>
      </c>
      <c r="J70" s="5">
        <f t="shared" si="8"/>
        <v>0.99643982410525034</v>
      </c>
      <c r="K70" s="5">
        <f t="shared" si="8"/>
        <v>1.0251661155246916</v>
      </c>
    </row>
    <row r="71" spans="1:11" hidden="1" x14ac:dyDescent="0.2">
      <c r="A71" s="1" t="s">
        <v>101</v>
      </c>
      <c r="B71" s="2">
        <f>+B83</f>
        <v>122312535</v>
      </c>
      <c r="C71" s="2">
        <f t="shared" ref="C71:K71" si="9">+C83</f>
        <v>137824980</v>
      </c>
      <c r="D71" s="2">
        <f t="shared" si="9"/>
        <v>124044284</v>
      </c>
      <c r="E71" s="2">
        <f t="shared" si="9"/>
        <v>259594659</v>
      </c>
      <c r="F71" s="2">
        <f t="shared" si="9"/>
        <v>238639597</v>
      </c>
      <c r="G71" s="2">
        <f t="shared" si="9"/>
        <v>238639597</v>
      </c>
      <c r="H71" s="2">
        <f t="shared" si="9"/>
        <v>160167587</v>
      </c>
      <c r="I71" s="2">
        <f t="shared" si="9"/>
        <v>232631091</v>
      </c>
      <c r="J71" s="2">
        <f t="shared" si="9"/>
        <v>246828061</v>
      </c>
      <c r="K71" s="2">
        <f t="shared" si="9"/>
        <v>265399404</v>
      </c>
    </row>
    <row r="72" spans="1:11" hidden="1" x14ac:dyDescent="0.2">
      <c r="A72" s="1" t="s">
        <v>102</v>
      </c>
      <c r="B72" s="2">
        <f>+B77</f>
        <v>206623893</v>
      </c>
      <c r="C72" s="2">
        <f t="shared" ref="C72:K72" si="10">+C77</f>
        <v>191843704</v>
      </c>
      <c r="D72" s="2">
        <f t="shared" si="10"/>
        <v>216590068</v>
      </c>
      <c r="E72" s="2">
        <f t="shared" si="10"/>
        <v>232404427</v>
      </c>
      <c r="F72" s="2">
        <f t="shared" si="10"/>
        <v>209349306</v>
      </c>
      <c r="G72" s="2">
        <f t="shared" si="10"/>
        <v>209349306</v>
      </c>
      <c r="H72" s="2">
        <f t="shared" si="10"/>
        <v>195973319</v>
      </c>
      <c r="I72" s="2">
        <f t="shared" si="10"/>
        <v>233887344</v>
      </c>
      <c r="J72" s="2">
        <f t="shared" si="10"/>
        <v>247709952</v>
      </c>
      <c r="K72" s="2">
        <f t="shared" si="10"/>
        <v>258884292</v>
      </c>
    </row>
    <row r="73" spans="1:11" hidden="1" x14ac:dyDescent="0.2">
      <c r="A73" s="1" t="s">
        <v>103</v>
      </c>
      <c r="B73" s="2">
        <f>+B74</f>
        <v>-44752244.666666672</v>
      </c>
      <c r="C73" s="2">
        <f t="shared" ref="C73:K73" si="11">+(C78+C80+C81+C82)-(B78+B80+B81+B82)</f>
        <v>9029204</v>
      </c>
      <c r="D73" s="2">
        <f t="shared" si="11"/>
        <v>-98717663</v>
      </c>
      <c r="E73" s="2">
        <f t="shared" si="11"/>
        <v>116224162</v>
      </c>
      <c r="F73" s="2">
        <f>+(F78+F80+F81+F82)-(D78+D80+D81+D82)</f>
        <v>16032688</v>
      </c>
      <c r="G73" s="2">
        <f>+(G78+G80+G81+G82)-(D78+D80+D81+D82)</f>
        <v>16032688</v>
      </c>
      <c r="H73" s="2">
        <f>+(H78+H80+H81+H82)-(D78+D80+D81+D82)</f>
        <v>91724037</v>
      </c>
      <c r="I73" s="2">
        <f>+(I78+I80+I81+I82)-(E78+E80+E81+E82)</f>
        <v>261196243</v>
      </c>
      <c r="J73" s="2">
        <f t="shared" si="11"/>
        <v>19605976</v>
      </c>
      <c r="K73" s="2">
        <f t="shared" si="11"/>
        <v>-25721429</v>
      </c>
    </row>
    <row r="74" spans="1:11" hidden="1" x14ac:dyDescent="0.2">
      <c r="A74" s="1" t="s">
        <v>104</v>
      </c>
      <c r="B74" s="2">
        <f>+TREND(C74:E74)</f>
        <v>-44752244.666666672</v>
      </c>
      <c r="C74" s="2">
        <f>+C73</f>
        <v>9029204</v>
      </c>
      <c r="D74" s="2">
        <f t="shared" ref="D74:K74" si="12">+D73</f>
        <v>-98717663</v>
      </c>
      <c r="E74" s="2">
        <f t="shared" si="12"/>
        <v>116224162</v>
      </c>
      <c r="F74" s="2">
        <f t="shared" si="12"/>
        <v>16032688</v>
      </c>
      <c r="G74" s="2">
        <f t="shared" si="12"/>
        <v>16032688</v>
      </c>
      <c r="H74" s="2">
        <f t="shared" si="12"/>
        <v>91724037</v>
      </c>
      <c r="I74" s="2">
        <f t="shared" si="12"/>
        <v>261196243</v>
      </c>
      <c r="J74" s="2">
        <f t="shared" si="12"/>
        <v>19605976</v>
      </c>
      <c r="K74" s="2">
        <f t="shared" si="12"/>
        <v>-25721429</v>
      </c>
    </row>
    <row r="75" spans="1:11" hidden="1" x14ac:dyDescent="0.2">
      <c r="A75" s="1" t="s">
        <v>105</v>
      </c>
      <c r="B75" s="2">
        <f>+B84-(((B80+B81+B82+B78)*B70)-B79)</f>
        <v>53534658.314765647</v>
      </c>
      <c r="C75" s="2">
        <f t="shared" ref="C75:K75" si="13">+C84-(((C80+C81+C82+C78)*C70)-C79)</f>
        <v>128848376.68631859</v>
      </c>
      <c r="D75" s="2">
        <f t="shared" si="13"/>
        <v>263269084.99058849</v>
      </c>
      <c r="E75" s="2">
        <f t="shared" si="13"/>
        <v>-38458396.673931956</v>
      </c>
      <c r="F75" s="2">
        <f t="shared" si="13"/>
        <v>266094153.05236828</v>
      </c>
      <c r="G75" s="2">
        <f t="shared" si="13"/>
        <v>266094153.05236828</v>
      </c>
      <c r="H75" s="2">
        <f t="shared" si="13"/>
        <v>249158250.91534418</v>
      </c>
      <c r="I75" s="2">
        <f t="shared" si="13"/>
        <v>-136505827.87841141</v>
      </c>
      <c r="J75" s="2">
        <f t="shared" si="13"/>
        <v>-141488332.88074702</v>
      </c>
      <c r="K75" s="2">
        <f t="shared" si="13"/>
        <v>-148504655.63458341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206623893</v>
      </c>
      <c r="C77" s="3">
        <v>191843704</v>
      </c>
      <c r="D77" s="3">
        <v>216590068</v>
      </c>
      <c r="E77" s="3">
        <v>232404427</v>
      </c>
      <c r="F77" s="3">
        <v>209349306</v>
      </c>
      <c r="G77" s="3">
        <v>209349306</v>
      </c>
      <c r="H77" s="3">
        <v>195973319</v>
      </c>
      <c r="I77" s="3">
        <v>233887344</v>
      </c>
      <c r="J77" s="3">
        <v>247709952</v>
      </c>
      <c r="K77" s="3">
        <v>258884292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104964908</v>
      </c>
      <c r="C79" s="3">
        <v>221740062</v>
      </c>
      <c r="D79" s="3">
        <v>288208053</v>
      </c>
      <c r="E79" s="3">
        <v>145428160</v>
      </c>
      <c r="F79" s="3">
        <v>355602508</v>
      </c>
      <c r="G79" s="3">
        <v>355602508</v>
      </c>
      <c r="H79" s="3">
        <v>325834539</v>
      </c>
      <c r="I79" s="3">
        <v>281510565</v>
      </c>
      <c r="J79" s="3">
        <v>296824052</v>
      </c>
      <c r="K79" s="3">
        <v>276054412</v>
      </c>
    </row>
    <row r="80" spans="1:11" hidden="1" x14ac:dyDescent="0.2">
      <c r="A80" s="1" t="s">
        <v>71</v>
      </c>
      <c r="B80" s="3">
        <v>22127529</v>
      </c>
      <c r="C80" s="3">
        <v>28267281</v>
      </c>
      <c r="D80" s="3">
        <v>26867990</v>
      </c>
      <c r="E80" s="3">
        <v>14081740</v>
      </c>
      <c r="F80" s="3">
        <v>28867993</v>
      </c>
      <c r="G80" s="3">
        <v>28867993</v>
      </c>
      <c r="H80" s="3">
        <v>-486922</v>
      </c>
      <c r="I80" s="3">
        <v>34832128</v>
      </c>
      <c r="J80" s="3">
        <v>35107459</v>
      </c>
      <c r="K80" s="3">
        <v>30054947</v>
      </c>
    </row>
    <row r="81" spans="1:11" hidden="1" x14ac:dyDescent="0.2">
      <c r="A81" s="1" t="s">
        <v>72</v>
      </c>
      <c r="B81" s="3">
        <v>109694064</v>
      </c>
      <c r="C81" s="3">
        <v>112583516</v>
      </c>
      <c r="D81" s="3">
        <v>15265144</v>
      </c>
      <c r="E81" s="3">
        <v>144275556</v>
      </c>
      <c r="F81" s="3">
        <v>29297829</v>
      </c>
      <c r="G81" s="3">
        <v>29297829</v>
      </c>
      <c r="H81" s="3">
        <v>134344093</v>
      </c>
      <c r="I81" s="3">
        <v>384721411</v>
      </c>
      <c r="J81" s="3">
        <v>404052056</v>
      </c>
      <c r="K81" s="3">
        <v>383383139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122312535</v>
      </c>
      <c r="C83" s="3">
        <v>137824980</v>
      </c>
      <c r="D83" s="3">
        <v>124044284</v>
      </c>
      <c r="E83" s="3">
        <v>259594659</v>
      </c>
      <c r="F83" s="3">
        <v>238639597</v>
      </c>
      <c r="G83" s="3">
        <v>238639597</v>
      </c>
      <c r="H83" s="3">
        <v>160167587</v>
      </c>
      <c r="I83" s="3">
        <v>232631091</v>
      </c>
      <c r="J83" s="3">
        <v>246828061</v>
      </c>
      <c r="K83" s="3">
        <v>265399404</v>
      </c>
    </row>
    <row r="84" spans="1:11" hidden="1" x14ac:dyDescent="0.2">
      <c r="A84" s="1" t="s">
        <v>75</v>
      </c>
      <c r="B84" s="3">
        <v>26602513</v>
      </c>
      <c r="C84" s="3">
        <v>8298804</v>
      </c>
      <c r="D84" s="3">
        <v>-808709</v>
      </c>
      <c r="E84" s="3">
        <v>-7002197</v>
      </c>
      <c r="F84" s="3">
        <v>-23204489</v>
      </c>
      <c r="G84" s="3">
        <v>-23204489</v>
      </c>
      <c r="H84" s="3">
        <v>32724217</v>
      </c>
      <c r="I84" s="3">
        <v>-716355</v>
      </c>
      <c r="J84" s="3">
        <v>-716355</v>
      </c>
      <c r="K84" s="3">
        <v>-716351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54023771</v>
      </c>
      <c r="C5" s="17">
        <v>55098138</v>
      </c>
      <c r="D5" s="21">
        <v>57434989</v>
      </c>
      <c r="E5" s="22">
        <v>61554847</v>
      </c>
      <c r="F5" s="17">
        <v>61554847</v>
      </c>
      <c r="G5" s="23">
        <v>61554847</v>
      </c>
      <c r="H5" s="19">
        <v>60259350</v>
      </c>
      <c r="I5" s="22">
        <v>64571036</v>
      </c>
      <c r="J5" s="17">
        <v>67799586</v>
      </c>
      <c r="K5" s="23">
        <v>71189565</v>
      </c>
    </row>
    <row r="6" spans="1:11" ht="13.5" x14ac:dyDescent="0.25">
      <c r="A6" s="20" t="s">
        <v>18</v>
      </c>
      <c r="B6" s="17">
        <v>106894745</v>
      </c>
      <c r="C6" s="17">
        <v>114342830</v>
      </c>
      <c r="D6" s="21">
        <v>130633966</v>
      </c>
      <c r="E6" s="22">
        <v>138579613</v>
      </c>
      <c r="F6" s="17">
        <v>145253303</v>
      </c>
      <c r="G6" s="23">
        <v>145253303</v>
      </c>
      <c r="H6" s="19">
        <v>143630257</v>
      </c>
      <c r="I6" s="22">
        <v>154463069</v>
      </c>
      <c r="J6" s="17">
        <v>162186222</v>
      </c>
      <c r="K6" s="23">
        <v>170295532</v>
      </c>
    </row>
    <row r="7" spans="1:11" ht="13.5" x14ac:dyDescent="0.25">
      <c r="A7" s="20" t="s">
        <v>19</v>
      </c>
      <c r="B7" s="17">
        <v>6237342</v>
      </c>
      <c r="C7" s="17">
        <v>7326187</v>
      </c>
      <c r="D7" s="21">
        <v>18349649</v>
      </c>
      <c r="E7" s="22">
        <v>8624710</v>
      </c>
      <c r="F7" s="17">
        <v>11967801</v>
      </c>
      <c r="G7" s="23">
        <v>11967801</v>
      </c>
      <c r="H7" s="19">
        <v>14476351</v>
      </c>
      <c r="I7" s="22">
        <v>12554224</v>
      </c>
      <c r="J7" s="17">
        <v>12181934</v>
      </c>
      <c r="K7" s="23">
        <v>13841031</v>
      </c>
    </row>
    <row r="8" spans="1:11" ht="13.5" x14ac:dyDescent="0.25">
      <c r="A8" s="20" t="s">
        <v>20</v>
      </c>
      <c r="B8" s="17">
        <v>533389068</v>
      </c>
      <c r="C8" s="17">
        <v>467981900</v>
      </c>
      <c r="D8" s="21">
        <v>532245050</v>
      </c>
      <c r="E8" s="22">
        <v>577853953</v>
      </c>
      <c r="F8" s="17">
        <v>602167504</v>
      </c>
      <c r="G8" s="23">
        <v>602167504</v>
      </c>
      <c r="H8" s="19">
        <v>601967504</v>
      </c>
      <c r="I8" s="22">
        <v>607434250</v>
      </c>
      <c r="J8" s="17">
        <v>627893346</v>
      </c>
      <c r="K8" s="23">
        <v>627502000</v>
      </c>
    </row>
    <row r="9" spans="1:11" ht="13.5" x14ac:dyDescent="0.25">
      <c r="A9" s="20" t="s">
        <v>21</v>
      </c>
      <c r="B9" s="17">
        <v>57129028</v>
      </c>
      <c r="C9" s="17">
        <v>84863884</v>
      </c>
      <c r="D9" s="21">
        <v>122956012</v>
      </c>
      <c r="E9" s="22">
        <v>107514804</v>
      </c>
      <c r="F9" s="17">
        <v>225806350</v>
      </c>
      <c r="G9" s="23">
        <v>225806350</v>
      </c>
      <c r="H9" s="19">
        <v>172317287</v>
      </c>
      <c r="I9" s="22">
        <v>225739743</v>
      </c>
      <c r="J9" s="17">
        <v>237381932</v>
      </c>
      <c r="K9" s="23">
        <v>248323062</v>
      </c>
    </row>
    <row r="10" spans="1:11" ht="25.5" x14ac:dyDescent="0.2">
      <c r="A10" s="24" t="s">
        <v>96</v>
      </c>
      <c r="B10" s="25">
        <f>SUM(B5:B9)</f>
        <v>757673954</v>
      </c>
      <c r="C10" s="26">
        <f t="shared" ref="C10:K10" si="0">SUM(C5:C9)</f>
        <v>729612939</v>
      </c>
      <c r="D10" s="27">
        <f t="shared" si="0"/>
        <v>861619666</v>
      </c>
      <c r="E10" s="25">
        <f t="shared" si="0"/>
        <v>894127927</v>
      </c>
      <c r="F10" s="26">
        <f t="shared" si="0"/>
        <v>1046749805</v>
      </c>
      <c r="G10" s="28">
        <f t="shared" si="0"/>
        <v>1046749805</v>
      </c>
      <c r="H10" s="29">
        <f t="shared" si="0"/>
        <v>992650749</v>
      </c>
      <c r="I10" s="25">
        <f t="shared" si="0"/>
        <v>1064762322</v>
      </c>
      <c r="J10" s="26">
        <f t="shared" si="0"/>
        <v>1107443020</v>
      </c>
      <c r="K10" s="28">
        <f t="shared" si="0"/>
        <v>1131151190</v>
      </c>
    </row>
    <row r="11" spans="1:11" ht="13.5" x14ac:dyDescent="0.25">
      <c r="A11" s="20" t="s">
        <v>22</v>
      </c>
      <c r="B11" s="17">
        <v>149601825</v>
      </c>
      <c r="C11" s="17">
        <v>156067518</v>
      </c>
      <c r="D11" s="21">
        <v>161780549</v>
      </c>
      <c r="E11" s="22">
        <v>195659618</v>
      </c>
      <c r="F11" s="17">
        <v>196990878</v>
      </c>
      <c r="G11" s="23">
        <v>196990878</v>
      </c>
      <c r="H11" s="19">
        <v>177651793</v>
      </c>
      <c r="I11" s="22">
        <v>207836820</v>
      </c>
      <c r="J11" s="17">
        <v>216393553</v>
      </c>
      <c r="K11" s="23">
        <v>227597513</v>
      </c>
    </row>
    <row r="12" spans="1:11" ht="13.5" x14ac:dyDescent="0.25">
      <c r="A12" s="20" t="s">
        <v>23</v>
      </c>
      <c r="B12" s="17">
        <v>24992844</v>
      </c>
      <c r="C12" s="17">
        <v>25341159</v>
      </c>
      <c r="D12" s="21">
        <v>25878403</v>
      </c>
      <c r="E12" s="22">
        <v>29257867</v>
      </c>
      <c r="F12" s="17">
        <v>29257868</v>
      </c>
      <c r="G12" s="23">
        <v>29257868</v>
      </c>
      <c r="H12" s="19">
        <v>27874900</v>
      </c>
      <c r="I12" s="22">
        <v>31004784</v>
      </c>
      <c r="J12" s="17">
        <v>32555020</v>
      </c>
      <c r="K12" s="23">
        <v>34182772</v>
      </c>
    </row>
    <row r="13" spans="1:11" ht="13.5" x14ac:dyDescent="0.25">
      <c r="A13" s="20" t="s">
        <v>24</v>
      </c>
      <c r="B13" s="17">
        <v>70780581</v>
      </c>
      <c r="C13" s="17">
        <v>83751917</v>
      </c>
      <c r="D13" s="21">
        <v>94122789</v>
      </c>
      <c r="E13" s="22">
        <v>88821240</v>
      </c>
      <c r="F13" s="17">
        <v>88821241</v>
      </c>
      <c r="G13" s="23">
        <v>88821241</v>
      </c>
      <c r="H13" s="19">
        <v>70067062</v>
      </c>
      <c r="I13" s="22">
        <v>88821241</v>
      </c>
      <c r="J13" s="17">
        <v>88821241</v>
      </c>
      <c r="K13" s="23">
        <v>88821241</v>
      </c>
    </row>
    <row r="14" spans="1:11" ht="13.5" x14ac:dyDescent="0.25">
      <c r="A14" s="20" t="s">
        <v>25</v>
      </c>
      <c r="B14" s="17">
        <v>39413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766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172376664</v>
      </c>
      <c r="C15" s="17">
        <v>148319286</v>
      </c>
      <c r="D15" s="21">
        <v>141723068</v>
      </c>
      <c r="E15" s="22">
        <v>176089092</v>
      </c>
      <c r="F15" s="17">
        <v>179948971</v>
      </c>
      <c r="G15" s="23">
        <v>179948971</v>
      </c>
      <c r="H15" s="19">
        <v>168927659</v>
      </c>
      <c r="I15" s="22">
        <v>180993127</v>
      </c>
      <c r="J15" s="17">
        <v>180993127</v>
      </c>
      <c r="K15" s="23">
        <v>179709027</v>
      </c>
    </row>
    <row r="16" spans="1:11" ht="13.5" x14ac:dyDescent="0.25">
      <c r="A16" s="20" t="s">
        <v>27</v>
      </c>
      <c r="B16" s="17">
        <v>968459</v>
      </c>
      <c r="C16" s="17">
        <v>199600</v>
      </c>
      <c r="D16" s="21">
        <v>197125</v>
      </c>
      <c r="E16" s="22">
        <v>200004</v>
      </c>
      <c r="F16" s="17">
        <v>200004</v>
      </c>
      <c r="G16" s="23">
        <v>200004</v>
      </c>
      <c r="H16" s="19">
        <v>0</v>
      </c>
      <c r="I16" s="22">
        <v>700004</v>
      </c>
      <c r="J16" s="17">
        <v>700004</v>
      </c>
      <c r="K16" s="23">
        <v>700004</v>
      </c>
    </row>
    <row r="17" spans="1:11" ht="13.5" x14ac:dyDescent="0.25">
      <c r="A17" s="20" t="s">
        <v>28</v>
      </c>
      <c r="B17" s="17">
        <v>355894187</v>
      </c>
      <c r="C17" s="17">
        <v>410070637</v>
      </c>
      <c r="D17" s="21">
        <v>504604433</v>
      </c>
      <c r="E17" s="22">
        <v>514007623</v>
      </c>
      <c r="F17" s="17">
        <v>589706601</v>
      </c>
      <c r="G17" s="23">
        <v>589706601</v>
      </c>
      <c r="H17" s="19">
        <v>274499667</v>
      </c>
      <c r="I17" s="22">
        <v>702662585</v>
      </c>
      <c r="J17" s="17">
        <v>705113252</v>
      </c>
      <c r="K17" s="23">
        <v>696794115</v>
      </c>
    </row>
    <row r="18" spans="1:11" ht="13.5" x14ac:dyDescent="0.25">
      <c r="A18" s="30" t="s">
        <v>29</v>
      </c>
      <c r="B18" s="31">
        <f>SUM(B11:B17)</f>
        <v>774653973</v>
      </c>
      <c r="C18" s="32">
        <f t="shared" ref="C18:K18" si="1">SUM(C11:C17)</f>
        <v>823750117</v>
      </c>
      <c r="D18" s="33">
        <f t="shared" si="1"/>
        <v>928306367</v>
      </c>
      <c r="E18" s="31">
        <f t="shared" si="1"/>
        <v>1004035444</v>
      </c>
      <c r="F18" s="32">
        <f t="shared" si="1"/>
        <v>1084925563</v>
      </c>
      <c r="G18" s="34">
        <f t="shared" si="1"/>
        <v>1084925563</v>
      </c>
      <c r="H18" s="35">
        <f t="shared" si="1"/>
        <v>719021847</v>
      </c>
      <c r="I18" s="31">
        <f t="shared" si="1"/>
        <v>1212018561</v>
      </c>
      <c r="J18" s="32">
        <f t="shared" si="1"/>
        <v>1224576197</v>
      </c>
      <c r="K18" s="34">
        <f t="shared" si="1"/>
        <v>1227804672</v>
      </c>
    </row>
    <row r="19" spans="1:11" ht="13.5" x14ac:dyDescent="0.25">
      <c r="A19" s="30" t="s">
        <v>30</v>
      </c>
      <c r="B19" s="36">
        <f>+B10-B18</f>
        <v>-16980019</v>
      </c>
      <c r="C19" s="37">
        <f t="shared" ref="C19:K19" si="2">+C10-C18</f>
        <v>-94137178</v>
      </c>
      <c r="D19" s="38">
        <f t="shared" si="2"/>
        <v>-66686701</v>
      </c>
      <c r="E19" s="36">
        <f t="shared" si="2"/>
        <v>-109907517</v>
      </c>
      <c r="F19" s="37">
        <f t="shared" si="2"/>
        <v>-38175758</v>
      </c>
      <c r="G19" s="39">
        <f t="shared" si="2"/>
        <v>-38175758</v>
      </c>
      <c r="H19" s="40">
        <f t="shared" si="2"/>
        <v>273628902</v>
      </c>
      <c r="I19" s="36">
        <f t="shared" si="2"/>
        <v>-147256239</v>
      </c>
      <c r="J19" s="37">
        <f t="shared" si="2"/>
        <v>-117133177</v>
      </c>
      <c r="K19" s="39">
        <f t="shared" si="2"/>
        <v>-96653482</v>
      </c>
    </row>
    <row r="20" spans="1:11" ht="25.5" x14ac:dyDescent="0.2">
      <c r="A20" s="41" t="s">
        <v>31</v>
      </c>
      <c r="B20" s="42">
        <v>165603148</v>
      </c>
      <c r="C20" s="43">
        <v>184263100</v>
      </c>
      <c r="D20" s="44">
        <v>184577950</v>
      </c>
      <c r="E20" s="42">
        <v>252969047</v>
      </c>
      <c r="F20" s="43">
        <v>234794496</v>
      </c>
      <c r="G20" s="45">
        <v>234794496</v>
      </c>
      <c r="H20" s="46">
        <v>234994496</v>
      </c>
      <c r="I20" s="42">
        <v>216342750</v>
      </c>
      <c r="J20" s="43">
        <v>211953654</v>
      </c>
      <c r="K20" s="45">
        <v>226854000</v>
      </c>
    </row>
    <row r="21" spans="1:11" ht="13.5" x14ac:dyDescent="0.25">
      <c r="A21" s="47" t="s">
        <v>32</v>
      </c>
      <c r="B21" s="48">
        <v>24039398</v>
      </c>
      <c r="C21" s="49">
        <v>7110280</v>
      </c>
      <c r="D21" s="50">
        <v>5330309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172662527</v>
      </c>
      <c r="C22" s="55">
        <f t="shared" ref="C22:K22" si="3">SUM(C19:C21)</f>
        <v>97236202</v>
      </c>
      <c r="D22" s="56">
        <f t="shared" si="3"/>
        <v>123221558</v>
      </c>
      <c r="E22" s="54">
        <f t="shared" si="3"/>
        <v>143061530</v>
      </c>
      <c r="F22" s="55">
        <f t="shared" si="3"/>
        <v>196618738</v>
      </c>
      <c r="G22" s="57">
        <f t="shared" si="3"/>
        <v>196618738</v>
      </c>
      <c r="H22" s="58">
        <f t="shared" si="3"/>
        <v>508623398</v>
      </c>
      <c r="I22" s="54">
        <f t="shared" si="3"/>
        <v>69086511</v>
      </c>
      <c r="J22" s="55">
        <f t="shared" si="3"/>
        <v>94820477</v>
      </c>
      <c r="K22" s="57">
        <f t="shared" si="3"/>
        <v>130200518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172662527</v>
      </c>
      <c r="C24" s="37">
        <f t="shared" ref="C24:K24" si="4">SUM(C22:C23)</f>
        <v>97236202</v>
      </c>
      <c r="D24" s="38">
        <f t="shared" si="4"/>
        <v>123221558</v>
      </c>
      <c r="E24" s="36">
        <f t="shared" si="4"/>
        <v>143061530</v>
      </c>
      <c r="F24" s="37">
        <f t="shared" si="4"/>
        <v>196618738</v>
      </c>
      <c r="G24" s="39">
        <f t="shared" si="4"/>
        <v>196618738</v>
      </c>
      <c r="H24" s="40">
        <f t="shared" si="4"/>
        <v>508623398</v>
      </c>
      <c r="I24" s="36">
        <f t="shared" si="4"/>
        <v>69086511</v>
      </c>
      <c r="J24" s="37">
        <f t="shared" si="4"/>
        <v>94820477</v>
      </c>
      <c r="K24" s="39">
        <f t="shared" si="4"/>
        <v>130200518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-118264887</v>
      </c>
      <c r="C27" s="66">
        <v>-152964048</v>
      </c>
      <c r="D27" s="67">
        <v>25995771</v>
      </c>
      <c r="E27" s="68">
        <v>274269047</v>
      </c>
      <c r="F27" s="66">
        <v>251294951</v>
      </c>
      <c r="G27" s="69">
        <v>251294951</v>
      </c>
      <c r="H27" s="70">
        <v>209204515</v>
      </c>
      <c r="I27" s="68">
        <v>238289653</v>
      </c>
      <c r="J27" s="66">
        <v>241700557</v>
      </c>
      <c r="K27" s="69">
        <v>257600903</v>
      </c>
    </row>
    <row r="28" spans="1:11" ht="13.5" x14ac:dyDescent="0.25">
      <c r="A28" s="71" t="s">
        <v>36</v>
      </c>
      <c r="B28" s="17">
        <v>-178714570</v>
      </c>
      <c r="C28" s="17">
        <v>-157653410</v>
      </c>
      <c r="D28" s="21">
        <v>31636144</v>
      </c>
      <c r="E28" s="22">
        <v>252969047</v>
      </c>
      <c r="F28" s="17">
        <v>234798048</v>
      </c>
      <c r="G28" s="23">
        <v>234798048</v>
      </c>
      <c r="H28" s="19">
        <v>0</v>
      </c>
      <c r="I28" s="22">
        <v>216342750</v>
      </c>
      <c r="J28" s="17">
        <v>226953654</v>
      </c>
      <c r="K28" s="23">
        <v>242854000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65157952</v>
      </c>
      <c r="C31" s="17">
        <v>3404863</v>
      </c>
      <c r="D31" s="21">
        <v>-5620484</v>
      </c>
      <c r="E31" s="22">
        <v>21300000</v>
      </c>
      <c r="F31" s="17">
        <v>16496903</v>
      </c>
      <c r="G31" s="23">
        <v>16496903</v>
      </c>
      <c r="H31" s="19">
        <v>0</v>
      </c>
      <c r="I31" s="22">
        <v>21946903</v>
      </c>
      <c r="J31" s="17">
        <v>14746903</v>
      </c>
      <c r="K31" s="23">
        <v>14746903</v>
      </c>
    </row>
    <row r="32" spans="1:11" ht="13.5" x14ac:dyDescent="0.25">
      <c r="A32" s="30" t="s">
        <v>39</v>
      </c>
      <c r="B32" s="66">
        <f>SUM(B28:B31)</f>
        <v>-113556618</v>
      </c>
      <c r="C32" s="66">
        <f t="shared" ref="C32:K32" si="5">SUM(C28:C31)</f>
        <v>-154248547</v>
      </c>
      <c r="D32" s="67">
        <f t="shared" si="5"/>
        <v>26015660</v>
      </c>
      <c r="E32" s="68">
        <f t="shared" si="5"/>
        <v>274269047</v>
      </c>
      <c r="F32" s="66">
        <f t="shared" si="5"/>
        <v>251294951</v>
      </c>
      <c r="G32" s="69">
        <f t="shared" si="5"/>
        <v>251294951</v>
      </c>
      <c r="H32" s="70">
        <f t="shared" si="5"/>
        <v>0</v>
      </c>
      <c r="I32" s="68">
        <f t="shared" si="5"/>
        <v>238289653</v>
      </c>
      <c r="J32" s="66">
        <f t="shared" si="5"/>
        <v>241700557</v>
      </c>
      <c r="K32" s="69">
        <f t="shared" si="5"/>
        <v>257600903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1105289217</v>
      </c>
      <c r="C35" s="17">
        <v>1085714640</v>
      </c>
      <c r="D35" s="21">
        <v>1227503998</v>
      </c>
      <c r="E35" s="22">
        <v>350383221</v>
      </c>
      <c r="F35" s="17">
        <v>545136159</v>
      </c>
      <c r="G35" s="23">
        <v>545136159</v>
      </c>
      <c r="H35" s="19">
        <v>1621030067</v>
      </c>
      <c r="I35" s="22">
        <v>303963896</v>
      </c>
      <c r="J35" s="17">
        <v>472827691</v>
      </c>
      <c r="K35" s="23">
        <v>553012522</v>
      </c>
    </row>
    <row r="36" spans="1:11" ht="13.5" x14ac:dyDescent="0.25">
      <c r="A36" s="20" t="s">
        <v>42</v>
      </c>
      <c r="B36" s="17">
        <v>2280173939</v>
      </c>
      <c r="C36" s="17">
        <v>2380552093</v>
      </c>
      <c r="D36" s="21">
        <v>2440721881</v>
      </c>
      <c r="E36" s="22">
        <v>2565964354</v>
      </c>
      <c r="F36" s="17">
        <v>2542990257</v>
      </c>
      <c r="G36" s="23">
        <v>2542990257</v>
      </c>
      <c r="H36" s="19">
        <v>2587834512</v>
      </c>
      <c r="I36" s="22">
        <v>2591190441</v>
      </c>
      <c r="J36" s="17">
        <v>2744069757</v>
      </c>
      <c r="K36" s="23">
        <v>3005849418</v>
      </c>
    </row>
    <row r="37" spans="1:11" ht="13.5" x14ac:dyDescent="0.25">
      <c r="A37" s="20" t="s">
        <v>43</v>
      </c>
      <c r="B37" s="17">
        <v>1022524019</v>
      </c>
      <c r="C37" s="17">
        <v>1036062327</v>
      </c>
      <c r="D37" s="21">
        <v>1139293510</v>
      </c>
      <c r="E37" s="22">
        <v>206479853</v>
      </c>
      <c r="F37" s="17">
        <v>202541423</v>
      </c>
      <c r="G37" s="23">
        <v>202541423</v>
      </c>
      <c r="H37" s="19">
        <v>1212540211</v>
      </c>
      <c r="I37" s="22">
        <v>158118901</v>
      </c>
      <c r="J37" s="17">
        <v>385041520</v>
      </c>
      <c r="K37" s="23">
        <v>503805471</v>
      </c>
    </row>
    <row r="38" spans="1:11" ht="13.5" x14ac:dyDescent="0.25">
      <c r="A38" s="20" t="s">
        <v>44</v>
      </c>
      <c r="B38" s="17">
        <v>27703849</v>
      </c>
      <c r="C38" s="17">
        <v>27703849</v>
      </c>
      <c r="D38" s="21">
        <v>22085507</v>
      </c>
      <c r="E38" s="22">
        <v>98052690</v>
      </c>
      <c r="F38" s="17">
        <v>98052690</v>
      </c>
      <c r="G38" s="23">
        <v>98052690</v>
      </c>
      <c r="H38" s="19">
        <v>21931163</v>
      </c>
      <c r="I38" s="22">
        <v>45000000</v>
      </c>
      <c r="J38" s="17">
        <v>45000000</v>
      </c>
      <c r="K38" s="23">
        <v>45000000</v>
      </c>
    </row>
    <row r="39" spans="1:11" ht="13.5" x14ac:dyDescent="0.25">
      <c r="A39" s="20" t="s">
        <v>45</v>
      </c>
      <c r="B39" s="17">
        <v>2355035302</v>
      </c>
      <c r="C39" s="17">
        <v>2402500558</v>
      </c>
      <c r="D39" s="21">
        <v>2501162205</v>
      </c>
      <c r="E39" s="22">
        <v>2611815040</v>
      </c>
      <c r="F39" s="17">
        <v>2787532310</v>
      </c>
      <c r="G39" s="23">
        <v>2787532310</v>
      </c>
      <c r="H39" s="19">
        <v>2974418031</v>
      </c>
      <c r="I39" s="22">
        <v>2692035442</v>
      </c>
      <c r="J39" s="17">
        <v>2786855937</v>
      </c>
      <c r="K39" s="23">
        <v>3010056476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578158879</v>
      </c>
      <c r="C42" s="17">
        <v>515744808</v>
      </c>
      <c r="D42" s="21">
        <v>281182868</v>
      </c>
      <c r="E42" s="22">
        <v>276551759</v>
      </c>
      <c r="F42" s="17">
        <v>182272882</v>
      </c>
      <c r="G42" s="23">
        <v>182272882</v>
      </c>
      <c r="H42" s="19">
        <v>413989319</v>
      </c>
      <c r="I42" s="22">
        <v>236895277</v>
      </c>
      <c r="J42" s="17">
        <v>319552437</v>
      </c>
      <c r="K42" s="23">
        <v>262368883</v>
      </c>
    </row>
    <row r="43" spans="1:11" ht="13.5" x14ac:dyDescent="0.25">
      <c r="A43" s="20" t="s">
        <v>48</v>
      </c>
      <c r="B43" s="17">
        <v>-242590650</v>
      </c>
      <c r="C43" s="17">
        <v>-185915454</v>
      </c>
      <c r="D43" s="21">
        <v>-201168364</v>
      </c>
      <c r="E43" s="22">
        <v>-274269047</v>
      </c>
      <c r="F43" s="17">
        <v>-251294950</v>
      </c>
      <c r="G43" s="23">
        <v>-251294950</v>
      </c>
      <c r="H43" s="19">
        <v>-252104887</v>
      </c>
      <c r="I43" s="22">
        <v>-238289653</v>
      </c>
      <c r="J43" s="17">
        <v>-241700557</v>
      </c>
      <c r="K43" s="23">
        <v>-257600903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429513390</v>
      </c>
      <c r="C45" s="66">
        <v>330017500</v>
      </c>
      <c r="D45" s="67">
        <v>212272080</v>
      </c>
      <c r="E45" s="68">
        <v>134540288</v>
      </c>
      <c r="F45" s="66">
        <v>185395570</v>
      </c>
      <c r="G45" s="69">
        <v>185395570</v>
      </c>
      <c r="H45" s="70">
        <v>532680935</v>
      </c>
      <c r="I45" s="68">
        <v>168301194</v>
      </c>
      <c r="J45" s="66">
        <v>246153089</v>
      </c>
      <c r="K45" s="69">
        <v>250921097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137801709</v>
      </c>
      <c r="C48" s="17">
        <v>132257576</v>
      </c>
      <c r="D48" s="21">
        <v>185395570</v>
      </c>
      <c r="E48" s="22">
        <v>134540289</v>
      </c>
      <c r="F48" s="17">
        <v>185395571</v>
      </c>
      <c r="G48" s="23">
        <v>185395571</v>
      </c>
      <c r="H48" s="19">
        <v>209416372</v>
      </c>
      <c r="I48" s="22">
        <v>168301204</v>
      </c>
      <c r="J48" s="17">
        <v>246153094</v>
      </c>
      <c r="K48" s="23">
        <v>343921101</v>
      </c>
    </row>
    <row r="49" spans="1:11" ht="13.5" x14ac:dyDescent="0.25">
      <c r="A49" s="20" t="s">
        <v>53</v>
      </c>
      <c r="B49" s="17">
        <f>+B75</f>
        <v>481602823.49264407</v>
      </c>
      <c r="C49" s="17">
        <f t="shared" ref="C49:K49" si="6">+C75</f>
        <v>435897428.45669097</v>
      </c>
      <c r="D49" s="21">
        <f t="shared" si="6"/>
        <v>462686667.80440414</v>
      </c>
      <c r="E49" s="22">
        <f t="shared" si="6"/>
        <v>88244233.625305831</v>
      </c>
      <c r="F49" s="17">
        <f t="shared" si="6"/>
        <v>42187081.22060971</v>
      </c>
      <c r="G49" s="23">
        <f t="shared" si="6"/>
        <v>42187081.22060971</v>
      </c>
      <c r="H49" s="19">
        <f t="shared" si="6"/>
        <v>305428834.38651526</v>
      </c>
      <c r="I49" s="22">
        <f t="shared" si="6"/>
        <v>101886595.63980339</v>
      </c>
      <c r="J49" s="17">
        <f t="shared" si="6"/>
        <v>223143089.83280432</v>
      </c>
      <c r="K49" s="23">
        <f t="shared" si="6"/>
        <v>340160568.99584383</v>
      </c>
    </row>
    <row r="50" spans="1:11" ht="13.5" x14ac:dyDescent="0.25">
      <c r="A50" s="30" t="s">
        <v>54</v>
      </c>
      <c r="B50" s="66">
        <f>+B48-B49</f>
        <v>-343801114.49264407</v>
      </c>
      <c r="C50" s="66">
        <f t="shared" ref="C50:K50" si="7">+C48-C49</f>
        <v>-303639852.45669097</v>
      </c>
      <c r="D50" s="67">
        <f t="shared" si="7"/>
        <v>-277291097.80440414</v>
      </c>
      <c r="E50" s="68">
        <f t="shared" si="7"/>
        <v>46296055.374694169</v>
      </c>
      <c r="F50" s="66">
        <f t="shared" si="7"/>
        <v>143208489.77939028</v>
      </c>
      <c r="G50" s="69">
        <f t="shared" si="7"/>
        <v>143208489.77939028</v>
      </c>
      <c r="H50" s="70">
        <f t="shared" si="7"/>
        <v>-96012462.38651526</v>
      </c>
      <c r="I50" s="68">
        <f t="shared" si="7"/>
        <v>66414608.360196605</v>
      </c>
      <c r="J50" s="66">
        <f t="shared" si="7"/>
        <v>23010004.167195678</v>
      </c>
      <c r="K50" s="69">
        <f t="shared" si="7"/>
        <v>3760532.0041561723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2044295716</v>
      </c>
      <c r="C53" s="17">
        <v>2232103515</v>
      </c>
      <c r="D53" s="21">
        <v>2267911253</v>
      </c>
      <c r="E53" s="22">
        <v>2310976307</v>
      </c>
      <c r="F53" s="17">
        <v>2305021926</v>
      </c>
      <c r="G53" s="23">
        <v>2305021926</v>
      </c>
      <c r="H53" s="19">
        <v>2207574824</v>
      </c>
      <c r="I53" s="22">
        <v>2371376633</v>
      </c>
      <c r="J53" s="17">
        <v>2287350237</v>
      </c>
      <c r="K53" s="23">
        <v>2211569516</v>
      </c>
    </row>
    <row r="54" spans="1:11" ht="13.5" x14ac:dyDescent="0.25">
      <c r="A54" s="20" t="s">
        <v>57</v>
      </c>
      <c r="B54" s="17">
        <v>70780581</v>
      </c>
      <c r="C54" s="17">
        <v>69944018</v>
      </c>
      <c r="D54" s="21">
        <v>76480207</v>
      </c>
      <c r="E54" s="22">
        <v>88821240</v>
      </c>
      <c r="F54" s="17">
        <v>88821241</v>
      </c>
      <c r="G54" s="23">
        <v>88821241</v>
      </c>
      <c r="H54" s="19">
        <v>70067062</v>
      </c>
      <c r="I54" s="22">
        <v>88821241</v>
      </c>
      <c r="J54" s="17">
        <v>88821241</v>
      </c>
      <c r="K54" s="23">
        <v>88821241</v>
      </c>
    </row>
    <row r="55" spans="1:11" ht="13.5" x14ac:dyDescent="0.25">
      <c r="A55" s="20" t="s">
        <v>58</v>
      </c>
      <c r="B55" s="17">
        <v>26629962</v>
      </c>
      <c r="C55" s="17">
        <v>-11955013</v>
      </c>
      <c r="D55" s="21">
        <v>11171290</v>
      </c>
      <c r="E55" s="22">
        <v>182554322</v>
      </c>
      <c r="F55" s="17">
        <v>180305160</v>
      </c>
      <c r="G55" s="23">
        <v>180305160</v>
      </c>
      <c r="H55" s="19">
        <v>159088276</v>
      </c>
      <c r="I55" s="22">
        <v>129513808</v>
      </c>
      <c r="J55" s="17">
        <v>146653209</v>
      </c>
      <c r="K55" s="23">
        <v>153422555</v>
      </c>
    </row>
    <row r="56" spans="1:11" ht="13.5" x14ac:dyDescent="0.25">
      <c r="A56" s="20" t="s">
        <v>59</v>
      </c>
      <c r="B56" s="17">
        <v>24149644</v>
      </c>
      <c r="C56" s="17">
        <v>25622388</v>
      </c>
      <c r="D56" s="21">
        <v>57819989</v>
      </c>
      <c r="E56" s="22">
        <v>57368381</v>
      </c>
      <c r="F56" s="17">
        <v>81250074</v>
      </c>
      <c r="G56" s="23">
        <v>81250074</v>
      </c>
      <c r="H56" s="19">
        <v>77494825</v>
      </c>
      <c r="I56" s="22">
        <v>74483094</v>
      </c>
      <c r="J56" s="17">
        <v>67294441</v>
      </c>
      <c r="K56" s="23">
        <v>68136949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108306864</v>
      </c>
      <c r="C59" s="17">
        <v>129573024</v>
      </c>
      <c r="D59" s="21">
        <v>141687544</v>
      </c>
      <c r="E59" s="22">
        <v>149235153</v>
      </c>
      <c r="F59" s="17">
        <v>155439496</v>
      </c>
      <c r="G59" s="23">
        <v>155439496</v>
      </c>
      <c r="H59" s="19">
        <v>155418904</v>
      </c>
      <c r="I59" s="22">
        <v>166164821</v>
      </c>
      <c r="J59" s="17">
        <v>174473062</v>
      </c>
      <c r="K59" s="23">
        <v>183196715</v>
      </c>
    </row>
    <row r="60" spans="1:11" ht="13.5" x14ac:dyDescent="0.25">
      <c r="A60" s="20" t="s">
        <v>62</v>
      </c>
      <c r="B60" s="17">
        <v>0</v>
      </c>
      <c r="C60" s="17">
        <v>28968044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88468</v>
      </c>
      <c r="D65" s="87">
        <v>88468</v>
      </c>
      <c r="E65" s="85">
        <v>88468</v>
      </c>
      <c r="F65" s="86">
        <v>88468</v>
      </c>
      <c r="G65" s="87">
        <v>88468</v>
      </c>
      <c r="H65" s="88">
        <v>88468</v>
      </c>
      <c r="I65" s="85">
        <v>88468</v>
      </c>
      <c r="J65" s="86">
        <v>88468</v>
      </c>
      <c r="K65" s="87">
        <v>88468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0.51857692136366806</v>
      </c>
      <c r="C70" s="5">
        <f t="shared" ref="C70:K70" si="8">IF(ISERROR(C71/C72),0,(C71/C72))</f>
        <v>0.61194031320427789</v>
      </c>
      <c r="D70" s="5">
        <f t="shared" si="8"/>
        <v>0.60048370895272674</v>
      </c>
      <c r="E70" s="5">
        <f t="shared" si="8"/>
        <v>0.48860747376428182</v>
      </c>
      <c r="F70" s="5">
        <f t="shared" si="8"/>
        <v>0.36575090053345299</v>
      </c>
      <c r="G70" s="5">
        <f t="shared" si="8"/>
        <v>0.36575090053345299</v>
      </c>
      <c r="H70" s="5">
        <f t="shared" si="8"/>
        <v>0.57726939934638788</v>
      </c>
      <c r="I70" s="5">
        <f t="shared" si="8"/>
        <v>0.58479917696213302</v>
      </c>
      <c r="J70" s="5">
        <f t="shared" si="8"/>
        <v>0.88469431476552374</v>
      </c>
      <c r="K70" s="5">
        <f t="shared" si="8"/>
        <v>0.55434264616599316</v>
      </c>
    </row>
    <row r="71" spans="1:11" hidden="1" x14ac:dyDescent="0.2">
      <c r="A71" s="1" t="s">
        <v>101</v>
      </c>
      <c r="B71" s="2">
        <f>+B83</f>
        <v>101096855</v>
      </c>
      <c r="C71" s="2">
        <f t="shared" ref="C71:K71" si="9">+C83</f>
        <v>113726616</v>
      </c>
      <c r="D71" s="2">
        <f t="shared" si="9"/>
        <v>122489954</v>
      </c>
      <c r="E71" s="2">
        <f t="shared" si="9"/>
        <v>106433152</v>
      </c>
      <c r="F71" s="2">
        <f t="shared" si="9"/>
        <v>81247803</v>
      </c>
      <c r="G71" s="2">
        <f t="shared" si="9"/>
        <v>81247803</v>
      </c>
      <c r="H71" s="2">
        <f t="shared" si="9"/>
        <v>129138660</v>
      </c>
      <c r="I71" s="2">
        <f t="shared" si="9"/>
        <v>130986715</v>
      </c>
      <c r="J71" s="2">
        <f t="shared" si="9"/>
        <v>208381159</v>
      </c>
      <c r="K71" s="2">
        <f t="shared" si="9"/>
        <v>136891780</v>
      </c>
    </row>
    <row r="72" spans="1:11" hidden="1" x14ac:dyDescent="0.2">
      <c r="A72" s="1" t="s">
        <v>102</v>
      </c>
      <c r="B72" s="2">
        <f>+B77</f>
        <v>194950548</v>
      </c>
      <c r="C72" s="2">
        <f t="shared" ref="C72:K72" si="10">+C77</f>
        <v>185845929</v>
      </c>
      <c r="D72" s="2">
        <f t="shared" si="10"/>
        <v>203985474</v>
      </c>
      <c r="E72" s="2">
        <f t="shared" si="10"/>
        <v>217829562</v>
      </c>
      <c r="F72" s="2">
        <f t="shared" si="10"/>
        <v>222139721</v>
      </c>
      <c r="G72" s="2">
        <f t="shared" si="10"/>
        <v>222139721</v>
      </c>
      <c r="H72" s="2">
        <f t="shared" si="10"/>
        <v>223706055</v>
      </c>
      <c r="I72" s="2">
        <f t="shared" si="10"/>
        <v>223985806</v>
      </c>
      <c r="J72" s="2">
        <f t="shared" si="10"/>
        <v>235540294</v>
      </c>
      <c r="K72" s="2">
        <f t="shared" si="10"/>
        <v>246944342</v>
      </c>
    </row>
    <row r="73" spans="1:11" hidden="1" x14ac:dyDescent="0.2">
      <c r="A73" s="1" t="s">
        <v>103</v>
      </c>
      <c r="B73" s="2">
        <f>+B74</f>
        <v>123984138.83333331</v>
      </c>
      <c r="C73" s="2">
        <f t="shared" ref="C73:K73" si="11">+(C78+C80+C81+C82)-(B78+B80+B81+B82)</f>
        <v>-3483135</v>
      </c>
      <c r="D73" s="2">
        <f t="shared" si="11"/>
        <v>15926591</v>
      </c>
      <c r="E73" s="2">
        <f t="shared" si="11"/>
        <v>-729467326</v>
      </c>
      <c r="F73" s="2">
        <f>+(F78+F80+F81+F82)-(D78+D80+D81+D82)</f>
        <v>-581634791</v>
      </c>
      <c r="G73" s="2">
        <f>+(G78+G80+G81+G82)-(D78+D80+D81+D82)</f>
        <v>-581634791</v>
      </c>
      <c r="H73" s="2">
        <f>+(H78+H80+H81+H82)-(D78+D80+D81+D82)</f>
        <v>283729862</v>
      </c>
      <c r="I73" s="2">
        <f>+(I78+I80+I81+I82)-(E78+E80+E81+E82)</f>
        <v>-23332984</v>
      </c>
      <c r="J73" s="2">
        <f t="shared" si="11"/>
        <v>65229502</v>
      </c>
      <c r="K73" s="2">
        <f t="shared" si="11"/>
        <v>62141994</v>
      </c>
    </row>
    <row r="74" spans="1:11" hidden="1" x14ac:dyDescent="0.2">
      <c r="A74" s="1" t="s">
        <v>104</v>
      </c>
      <c r="B74" s="2">
        <f>+TREND(C74:E74)</f>
        <v>123984138.83333331</v>
      </c>
      <c r="C74" s="2">
        <f>+C73</f>
        <v>-3483135</v>
      </c>
      <c r="D74" s="2">
        <f t="shared" ref="D74:K74" si="12">+D73</f>
        <v>15926591</v>
      </c>
      <c r="E74" s="2">
        <f t="shared" si="12"/>
        <v>-729467326</v>
      </c>
      <c r="F74" s="2">
        <f t="shared" si="12"/>
        <v>-581634791</v>
      </c>
      <c r="G74" s="2">
        <f t="shared" si="12"/>
        <v>-581634791</v>
      </c>
      <c r="H74" s="2">
        <f t="shared" si="12"/>
        <v>283729862</v>
      </c>
      <c r="I74" s="2">
        <f t="shared" si="12"/>
        <v>-23332984</v>
      </c>
      <c r="J74" s="2">
        <f t="shared" si="12"/>
        <v>65229502</v>
      </c>
      <c r="K74" s="2">
        <f t="shared" si="12"/>
        <v>62141994</v>
      </c>
    </row>
    <row r="75" spans="1:11" hidden="1" x14ac:dyDescent="0.2">
      <c r="A75" s="1" t="s">
        <v>105</v>
      </c>
      <c r="B75" s="2">
        <f>+B84-(((B80+B81+B82+B78)*B70)-B79)</f>
        <v>481602823.49264407</v>
      </c>
      <c r="C75" s="2">
        <f t="shared" ref="C75:K75" si="13">+C84-(((C80+C81+C82+C78)*C70)-C79)</f>
        <v>435897428.45669097</v>
      </c>
      <c r="D75" s="2">
        <f t="shared" si="13"/>
        <v>462686667.80440414</v>
      </c>
      <c r="E75" s="2">
        <f t="shared" si="13"/>
        <v>88244233.625305831</v>
      </c>
      <c r="F75" s="2">
        <f t="shared" si="13"/>
        <v>42187081.22060971</v>
      </c>
      <c r="G75" s="2">
        <f t="shared" si="13"/>
        <v>42187081.22060971</v>
      </c>
      <c r="H75" s="2">
        <f t="shared" si="13"/>
        <v>305428834.38651526</v>
      </c>
      <c r="I75" s="2">
        <f t="shared" si="13"/>
        <v>101886595.63980339</v>
      </c>
      <c r="J75" s="2">
        <f t="shared" si="13"/>
        <v>223143089.83280432</v>
      </c>
      <c r="K75" s="2">
        <f t="shared" si="13"/>
        <v>340160568.99584383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194950548</v>
      </c>
      <c r="C77" s="3">
        <v>185845929</v>
      </c>
      <c r="D77" s="3">
        <v>203985474</v>
      </c>
      <c r="E77" s="3">
        <v>217829562</v>
      </c>
      <c r="F77" s="3">
        <v>222139721</v>
      </c>
      <c r="G77" s="3">
        <v>222139721</v>
      </c>
      <c r="H77" s="3">
        <v>223706055</v>
      </c>
      <c r="I77" s="3">
        <v>223985806</v>
      </c>
      <c r="J77" s="3">
        <v>235540294</v>
      </c>
      <c r="K77" s="3">
        <v>246944342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915044335</v>
      </c>
      <c r="C79" s="3">
        <v>855785317</v>
      </c>
      <c r="D79" s="3">
        <v>873027030</v>
      </c>
      <c r="E79" s="3">
        <v>140518084</v>
      </c>
      <c r="F79" s="3">
        <v>136579654</v>
      </c>
      <c r="G79" s="3">
        <v>136579654</v>
      </c>
      <c r="H79" s="3">
        <v>853684251</v>
      </c>
      <c r="I79" s="3">
        <v>124949441</v>
      </c>
      <c r="J79" s="3">
        <v>303216191</v>
      </c>
      <c r="K79" s="3">
        <v>396435813</v>
      </c>
    </row>
    <row r="80" spans="1:11" hidden="1" x14ac:dyDescent="0.2">
      <c r="A80" s="1" t="s">
        <v>71</v>
      </c>
      <c r="B80" s="3">
        <v>1271334099</v>
      </c>
      <c r="C80" s="3">
        <v>1179338331</v>
      </c>
      <c r="D80" s="3">
        <v>1186794256</v>
      </c>
      <c r="E80" s="3">
        <v>43320108</v>
      </c>
      <c r="F80" s="3">
        <v>219236544</v>
      </c>
      <c r="G80" s="3">
        <v>219236544</v>
      </c>
      <c r="H80" s="3">
        <v>1454245510</v>
      </c>
      <c r="I80" s="3">
        <v>64507022</v>
      </c>
      <c r="J80" s="3">
        <v>128148808</v>
      </c>
      <c r="K80" s="3">
        <v>187304956</v>
      </c>
    </row>
    <row r="81" spans="1:11" hidden="1" x14ac:dyDescent="0.2">
      <c r="A81" s="1" t="s">
        <v>72</v>
      </c>
      <c r="B81" s="3">
        <v>-457032891</v>
      </c>
      <c r="C81" s="3">
        <v>-368520258</v>
      </c>
      <c r="D81" s="3">
        <v>-360049592</v>
      </c>
      <c r="E81" s="3">
        <v>53957230</v>
      </c>
      <c r="F81" s="3">
        <v>25873329</v>
      </c>
      <c r="G81" s="3">
        <v>25873329</v>
      </c>
      <c r="H81" s="3">
        <v>-343770984</v>
      </c>
      <c r="I81" s="3">
        <v>9437332</v>
      </c>
      <c r="J81" s="3">
        <v>11025048</v>
      </c>
      <c r="K81" s="3">
        <v>14010894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101096855</v>
      </c>
      <c r="C83" s="3">
        <v>113726616</v>
      </c>
      <c r="D83" s="3">
        <v>122489954</v>
      </c>
      <c r="E83" s="3">
        <v>106433152</v>
      </c>
      <c r="F83" s="3">
        <v>81247803</v>
      </c>
      <c r="G83" s="3">
        <v>81247803</v>
      </c>
      <c r="H83" s="3">
        <v>129138660</v>
      </c>
      <c r="I83" s="3">
        <v>130986715</v>
      </c>
      <c r="J83" s="3">
        <v>208381159</v>
      </c>
      <c r="K83" s="3">
        <v>136891780</v>
      </c>
    </row>
    <row r="84" spans="1:11" hidden="1" x14ac:dyDescent="0.2">
      <c r="A84" s="1" t="s">
        <v>75</v>
      </c>
      <c r="B84" s="3">
        <v>-11163698</v>
      </c>
      <c r="C84" s="3">
        <v>76284377</v>
      </c>
      <c r="D84" s="3">
        <v>86106340</v>
      </c>
      <c r="E84" s="3">
        <v>-4743416</v>
      </c>
      <c r="F84" s="3">
        <v>-4743416</v>
      </c>
      <c r="G84" s="3">
        <v>-4743416</v>
      </c>
      <c r="H84" s="3">
        <v>92787546</v>
      </c>
      <c r="I84" s="3">
        <v>20179752</v>
      </c>
      <c r="J84" s="3">
        <v>43053218</v>
      </c>
      <c r="K84" s="3">
        <v>55322717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40449650</v>
      </c>
      <c r="C5" s="17">
        <v>42521842</v>
      </c>
      <c r="D5" s="21">
        <v>50152784</v>
      </c>
      <c r="E5" s="22">
        <v>40250092</v>
      </c>
      <c r="F5" s="17">
        <v>62940092</v>
      </c>
      <c r="G5" s="23">
        <v>62940092</v>
      </c>
      <c r="H5" s="19">
        <v>60768908</v>
      </c>
      <c r="I5" s="22">
        <v>66024156</v>
      </c>
      <c r="J5" s="17">
        <v>69061268</v>
      </c>
      <c r="K5" s="23">
        <v>72169024</v>
      </c>
    </row>
    <row r="6" spans="1:11" ht="13.5" x14ac:dyDescent="0.25">
      <c r="A6" s="20" t="s">
        <v>18</v>
      </c>
      <c r="B6" s="17">
        <v>75682949</v>
      </c>
      <c r="C6" s="17">
        <v>80672385</v>
      </c>
      <c r="D6" s="21">
        <v>79413989</v>
      </c>
      <c r="E6" s="22">
        <v>98405894</v>
      </c>
      <c r="F6" s="17">
        <v>110709894</v>
      </c>
      <c r="G6" s="23">
        <v>110709894</v>
      </c>
      <c r="H6" s="19">
        <v>99921400</v>
      </c>
      <c r="I6" s="22">
        <v>116134680</v>
      </c>
      <c r="J6" s="17">
        <v>121476874</v>
      </c>
      <c r="K6" s="23">
        <v>126943334</v>
      </c>
    </row>
    <row r="7" spans="1:11" ht="13.5" x14ac:dyDescent="0.25">
      <c r="A7" s="20" t="s">
        <v>19</v>
      </c>
      <c r="B7" s="17">
        <v>1336112</v>
      </c>
      <c r="C7" s="17">
        <v>1387519</v>
      </c>
      <c r="D7" s="21">
        <v>5898763</v>
      </c>
      <c r="E7" s="22">
        <v>1752048</v>
      </c>
      <c r="F7" s="17">
        <v>7072048</v>
      </c>
      <c r="G7" s="23">
        <v>7072048</v>
      </c>
      <c r="H7" s="19">
        <v>7566121</v>
      </c>
      <c r="I7" s="22">
        <v>7418578</v>
      </c>
      <c r="J7" s="17">
        <v>7759833</v>
      </c>
      <c r="K7" s="23">
        <v>8109026</v>
      </c>
    </row>
    <row r="8" spans="1:11" ht="13.5" x14ac:dyDescent="0.25">
      <c r="A8" s="20" t="s">
        <v>20</v>
      </c>
      <c r="B8" s="17">
        <v>586183244</v>
      </c>
      <c r="C8" s="17">
        <v>555955265</v>
      </c>
      <c r="D8" s="21">
        <v>614639742</v>
      </c>
      <c r="E8" s="22">
        <v>498816258</v>
      </c>
      <c r="F8" s="17">
        <v>499770257</v>
      </c>
      <c r="G8" s="23">
        <v>499770257</v>
      </c>
      <c r="H8" s="19">
        <v>496240014</v>
      </c>
      <c r="I8" s="22">
        <v>525118000</v>
      </c>
      <c r="J8" s="17">
        <v>531362000</v>
      </c>
      <c r="K8" s="23">
        <v>531186000</v>
      </c>
    </row>
    <row r="9" spans="1:11" ht="13.5" x14ac:dyDescent="0.25">
      <c r="A9" s="20" t="s">
        <v>21</v>
      </c>
      <c r="B9" s="17">
        <v>59572126</v>
      </c>
      <c r="C9" s="17">
        <v>62128255</v>
      </c>
      <c r="D9" s="21">
        <v>116244364</v>
      </c>
      <c r="E9" s="22">
        <v>78152393</v>
      </c>
      <c r="F9" s="17">
        <v>86519393</v>
      </c>
      <c r="G9" s="23">
        <v>86519393</v>
      </c>
      <c r="H9" s="19">
        <v>77802003</v>
      </c>
      <c r="I9" s="22">
        <v>90758847</v>
      </c>
      <c r="J9" s="17">
        <v>94933752</v>
      </c>
      <c r="K9" s="23">
        <v>99205767</v>
      </c>
    </row>
    <row r="10" spans="1:11" ht="25.5" x14ac:dyDescent="0.2">
      <c r="A10" s="24" t="s">
        <v>96</v>
      </c>
      <c r="B10" s="25">
        <f>SUM(B5:B9)</f>
        <v>763224081</v>
      </c>
      <c r="C10" s="26">
        <f t="shared" ref="C10:K10" si="0">SUM(C5:C9)</f>
        <v>742665266</v>
      </c>
      <c r="D10" s="27">
        <f t="shared" si="0"/>
        <v>866349642</v>
      </c>
      <c r="E10" s="25">
        <f t="shared" si="0"/>
        <v>717376685</v>
      </c>
      <c r="F10" s="26">
        <f t="shared" si="0"/>
        <v>767011684</v>
      </c>
      <c r="G10" s="28">
        <f t="shared" si="0"/>
        <v>767011684</v>
      </c>
      <c r="H10" s="29">
        <f t="shared" si="0"/>
        <v>742298446</v>
      </c>
      <c r="I10" s="25">
        <f t="shared" si="0"/>
        <v>805454261</v>
      </c>
      <c r="J10" s="26">
        <f t="shared" si="0"/>
        <v>824593727</v>
      </c>
      <c r="K10" s="28">
        <f t="shared" si="0"/>
        <v>837613151</v>
      </c>
    </row>
    <row r="11" spans="1:11" ht="13.5" x14ac:dyDescent="0.25">
      <c r="A11" s="20" t="s">
        <v>22</v>
      </c>
      <c r="B11" s="17">
        <v>201673042</v>
      </c>
      <c r="C11" s="17">
        <v>205476990</v>
      </c>
      <c r="D11" s="21">
        <v>225401542</v>
      </c>
      <c r="E11" s="22">
        <v>240660688</v>
      </c>
      <c r="F11" s="17">
        <v>261825638</v>
      </c>
      <c r="G11" s="23">
        <v>261825638</v>
      </c>
      <c r="H11" s="19">
        <v>234299718</v>
      </c>
      <c r="I11" s="22">
        <v>280153438</v>
      </c>
      <c r="J11" s="17">
        <v>293040484</v>
      </c>
      <c r="K11" s="23">
        <v>306227303</v>
      </c>
    </row>
    <row r="12" spans="1:11" ht="13.5" x14ac:dyDescent="0.25">
      <c r="A12" s="20" t="s">
        <v>23</v>
      </c>
      <c r="B12" s="17">
        <v>23913809</v>
      </c>
      <c r="C12" s="17">
        <v>23592194</v>
      </c>
      <c r="D12" s="21">
        <v>25252086</v>
      </c>
      <c r="E12" s="22">
        <v>28224011</v>
      </c>
      <c r="F12" s="17">
        <v>28224011</v>
      </c>
      <c r="G12" s="23">
        <v>28224011</v>
      </c>
      <c r="H12" s="19">
        <v>26705301</v>
      </c>
      <c r="I12" s="22">
        <v>29635212</v>
      </c>
      <c r="J12" s="17">
        <v>30998432</v>
      </c>
      <c r="K12" s="23">
        <v>32393364</v>
      </c>
    </row>
    <row r="13" spans="1:11" ht="13.5" x14ac:dyDescent="0.25">
      <c r="A13" s="20" t="s">
        <v>24</v>
      </c>
      <c r="B13" s="17">
        <v>64598365</v>
      </c>
      <c r="C13" s="17">
        <v>66213650</v>
      </c>
      <c r="D13" s="21">
        <v>107109031</v>
      </c>
      <c r="E13" s="22">
        <v>61320012</v>
      </c>
      <c r="F13" s="17">
        <v>61320012</v>
      </c>
      <c r="G13" s="23">
        <v>61320012</v>
      </c>
      <c r="H13" s="19">
        <v>261752</v>
      </c>
      <c r="I13" s="22">
        <v>64324692</v>
      </c>
      <c r="J13" s="17">
        <v>67283628</v>
      </c>
      <c r="K13" s="23">
        <v>70311392</v>
      </c>
    </row>
    <row r="14" spans="1:11" ht="13.5" x14ac:dyDescent="0.25">
      <c r="A14" s="20" t="s">
        <v>25</v>
      </c>
      <c r="B14" s="17">
        <v>0</v>
      </c>
      <c r="C14" s="17">
        <v>21153</v>
      </c>
      <c r="D14" s="21">
        <v>0</v>
      </c>
      <c r="E14" s="22">
        <v>3200000</v>
      </c>
      <c r="F14" s="17">
        <v>700000</v>
      </c>
      <c r="G14" s="23">
        <v>700000</v>
      </c>
      <c r="H14" s="19">
        <v>334209</v>
      </c>
      <c r="I14" s="22">
        <v>1000000</v>
      </c>
      <c r="J14" s="17">
        <v>1046000</v>
      </c>
      <c r="K14" s="23">
        <v>1093070</v>
      </c>
    </row>
    <row r="15" spans="1:11" ht="13.5" x14ac:dyDescent="0.25">
      <c r="A15" s="20" t="s">
        <v>26</v>
      </c>
      <c r="B15" s="17">
        <v>10602116</v>
      </c>
      <c r="C15" s="17">
        <v>14040422</v>
      </c>
      <c r="D15" s="21">
        <v>13491445</v>
      </c>
      <c r="E15" s="22">
        <v>15800000</v>
      </c>
      <c r="F15" s="17">
        <v>14200000</v>
      </c>
      <c r="G15" s="23">
        <v>14200000</v>
      </c>
      <c r="H15" s="19">
        <v>13819134</v>
      </c>
      <c r="I15" s="22">
        <v>12980000</v>
      </c>
      <c r="J15" s="17">
        <v>13577080</v>
      </c>
      <c r="K15" s="23">
        <v>14188048</v>
      </c>
    </row>
    <row r="16" spans="1:11" ht="13.5" x14ac:dyDescent="0.25">
      <c r="A16" s="20" t="s">
        <v>27</v>
      </c>
      <c r="B16" s="17">
        <v>4971549</v>
      </c>
      <c r="C16" s="17">
        <v>8465542</v>
      </c>
      <c r="D16" s="21">
        <v>9800771</v>
      </c>
      <c r="E16" s="22">
        <v>8450000</v>
      </c>
      <c r="F16" s="17">
        <v>8203999</v>
      </c>
      <c r="G16" s="23">
        <v>8203999</v>
      </c>
      <c r="H16" s="19">
        <v>10553471</v>
      </c>
      <c r="I16" s="22">
        <v>8400000</v>
      </c>
      <c r="J16" s="17">
        <v>2400000</v>
      </c>
      <c r="K16" s="23">
        <v>2500000</v>
      </c>
    </row>
    <row r="17" spans="1:11" ht="13.5" x14ac:dyDescent="0.25">
      <c r="A17" s="20" t="s">
        <v>28</v>
      </c>
      <c r="B17" s="17">
        <v>392902708</v>
      </c>
      <c r="C17" s="17">
        <v>337265070</v>
      </c>
      <c r="D17" s="21">
        <v>339291058</v>
      </c>
      <c r="E17" s="22">
        <v>341121778</v>
      </c>
      <c r="F17" s="17">
        <v>417005416</v>
      </c>
      <c r="G17" s="23">
        <v>417005416</v>
      </c>
      <c r="H17" s="19">
        <v>331416204</v>
      </c>
      <c r="I17" s="22">
        <v>415396764</v>
      </c>
      <c r="J17" s="17">
        <v>431890013</v>
      </c>
      <c r="K17" s="23">
        <v>451325064</v>
      </c>
    </row>
    <row r="18" spans="1:11" ht="13.5" x14ac:dyDescent="0.25">
      <c r="A18" s="30" t="s">
        <v>29</v>
      </c>
      <c r="B18" s="31">
        <f>SUM(B11:B17)</f>
        <v>698661589</v>
      </c>
      <c r="C18" s="32">
        <f t="shared" ref="C18:K18" si="1">SUM(C11:C17)</f>
        <v>655075021</v>
      </c>
      <c r="D18" s="33">
        <f t="shared" si="1"/>
        <v>720345933</v>
      </c>
      <c r="E18" s="31">
        <f t="shared" si="1"/>
        <v>698776489</v>
      </c>
      <c r="F18" s="32">
        <f t="shared" si="1"/>
        <v>791479076</v>
      </c>
      <c r="G18" s="34">
        <f t="shared" si="1"/>
        <v>791479076</v>
      </c>
      <c r="H18" s="35">
        <f t="shared" si="1"/>
        <v>617389789</v>
      </c>
      <c r="I18" s="31">
        <f t="shared" si="1"/>
        <v>811890106</v>
      </c>
      <c r="J18" s="32">
        <f t="shared" si="1"/>
        <v>840235637</v>
      </c>
      <c r="K18" s="34">
        <f t="shared" si="1"/>
        <v>878038241</v>
      </c>
    </row>
    <row r="19" spans="1:11" ht="13.5" x14ac:dyDescent="0.25">
      <c r="A19" s="30" t="s">
        <v>30</v>
      </c>
      <c r="B19" s="36">
        <f>+B10-B18</f>
        <v>64562492</v>
      </c>
      <c r="C19" s="37">
        <f t="shared" ref="C19:K19" si="2">+C10-C18</f>
        <v>87590245</v>
      </c>
      <c r="D19" s="38">
        <f t="shared" si="2"/>
        <v>146003709</v>
      </c>
      <c r="E19" s="36">
        <f t="shared" si="2"/>
        <v>18600196</v>
      </c>
      <c r="F19" s="37">
        <f t="shared" si="2"/>
        <v>-24467392</v>
      </c>
      <c r="G19" s="39">
        <f t="shared" si="2"/>
        <v>-24467392</v>
      </c>
      <c r="H19" s="40">
        <f t="shared" si="2"/>
        <v>124908657</v>
      </c>
      <c r="I19" s="36">
        <f t="shared" si="2"/>
        <v>-6435845</v>
      </c>
      <c r="J19" s="37">
        <f t="shared" si="2"/>
        <v>-15641910</v>
      </c>
      <c r="K19" s="39">
        <f t="shared" si="2"/>
        <v>-40425090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157099004</v>
      </c>
      <c r="F20" s="43">
        <v>158330834</v>
      </c>
      <c r="G20" s="45">
        <v>158330834</v>
      </c>
      <c r="H20" s="46">
        <v>0</v>
      </c>
      <c r="I20" s="42">
        <v>146680000</v>
      </c>
      <c r="J20" s="43">
        <v>152626000</v>
      </c>
      <c r="K20" s="45">
        <v>166282000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64562492</v>
      </c>
      <c r="C22" s="55">
        <f t="shared" ref="C22:K22" si="3">SUM(C19:C21)</f>
        <v>87590245</v>
      </c>
      <c r="D22" s="56">
        <f t="shared" si="3"/>
        <v>146003709</v>
      </c>
      <c r="E22" s="54">
        <f t="shared" si="3"/>
        <v>175699200</v>
      </c>
      <c r="F22" s="55">
        <f t="shared" si="3"/>
        <v>133863442</v>
      </c>
      <c r="G22" s="57">
        <f t="shared" si="3"/>
        <v>133863442</v>
      </c>
      <c r="H22" s="58">
        <f t="shared" si="3"/>
        <v>124908657</v>
      </c>
      <c r="I22" s="54">
        <f t="shared" si="3"/>
        <v>140244155</v>
      </c>
      <c r="J22" s="55">
        <f t="shared" si="3"/>
        <v>136984090</v>
      </c>
      <c r="K22" s="57">
        <f t="shared" si="3"/>
        <v>125856910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64562492</v>
      </c>
      <c r="C24" s="37">
        <f t="shared" ref="C24:K24" si="4">SUM(C22:C23)</f>
        <v>87590245</v>
      </c>
      <c r="D24" s="38">
        <f t="shared" si="4"/>
        <v>146003709</v>
      </c>
      <c r="E24" s="36">
        <f t="shared" si="4"/>
        <v>175699200</v>
      </c>
      <c r="F24" s="37">
        <f t="shared" si="4"/>
        <v>133863442</v>
      </c>
      <c r="G24" s="39">
        <f t="shared" si="4"/>
        <v>133863442</v>
      </c>
      <c r="H24" s="40">
        <f t="shared" si="4"/>
        <v>124908657</v>
      </c>
      <c r="I24" s="36">
        <f t="shared" si="4"/>
        <v>140244155</v>
      </c>
      <c r="J24" s="37">
        <f t="shared" si="4"/>
        <v>136984090</v>
      </c>
      <c r="K24" s="39">
        <f t="shared" si="4"/>
        <v>125856910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110168066</v>
      </c>
      <c r="C27" s="66">
        <v>138008814</v>
      </c>
      <c r="D27" s="67">
        <v>-19217066</v>
      </c>
      <c r="E27" s="68">
        <v>160610054</v>
      </c>
      <c r="F27" s="66">
        <v>147376545</v>
      </c>
      <c r="G27" s="69">
        <v>147376545</v>
      </c>
      <c r="H27" s="70">
        <v>124685850</v>
      </c>
      <c r="I27" s="68">
        <v>139915550</v>
      </c>
      <c r="J27" s="66">
        <v>145517700</v>
      </c>
      <c r="K27" s="69">
        <v>158514435</v>
      </c>
    </row>
    <row r="28" spans="1:11" ht="13.5" x14ac:dyDescent="0.25">
      <c r="A28" s="71" t="s">
        <v>36</v>
      </c>
      <c r="B28" s="17">
        <v>91891451</v>
      </c>
      <c r="C28" s="17">
        <v>15464671</v>
      </c>
      <c r="D28" s="21">
        <v>21704949</v>
      </c>
      <c r="E28" s="22">
        <v>149610058</v>
      </c>
      <c r="F28" s="17">
        <v>145693026</v>
      </c>
      <c r="G28" s="23">
        <v>145693026</v>
      </c>
      <c r="H28" s="19">
        <v>0</v>
      </c>
      <c r="I28" s="22">
        <v>139415550</v>
      </c>
      <c r="J28" s="17">
        <v>144994700</v>
      </c>
      <c r="K28" s="23">
        <v>157967900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6018807</v>
      </c>
      <c r="C31" s="17">
        <v>29210091</v>
      </c>
      <c r="D31" s="21">
        <v>-47552052</v>
      </c>
      <c r="E31" s="22">
        <v>10999996</v>
      </c>
      <c r="F31" s="17">
        <v>1683519</v>
      </c>
      <c r="G31" s="23">
        <v>1683519</v>
      </c>
      <c r="H31" s="19">
        <v>0</v>
      </c>
      <c r="I31" s="22">
        <v>500000</v>
      </c>
      <c r="J31" s="17">
        <v>523000</v>
      </c>
      <c r="K31" s="23">
        <v>546535</v>
      </c>
    </row>
    <row r="32" spans="1:11" ht="13.5" x14ac:dyDescent="0.25">
      <c r="A32" s="30" t="s">
        <v>39</v>
      </c>
      <c r="B32" s="66">
        <f>SUM(B28:B31)</f>
        <v>97910258</v>
      </c>
      <c r="C32" s="66">
        <f t="shared" ref="C32:K32" si="5">SUM(C28:C31)</f>
        <v>44674762</v>
      </c>
      <c r="D32" s="67">
        <f t="shared" si="5"/>
        <v>-25847103</v>
      </c>
      <c r="E32" s="68">
        <f t="shared" si="5"/>
        <v>160610054</v>
      </c>
      <c r="F32" s="66">
        <f t="shared" si="5"/>
        <v>147376545</v>
      </c>
      <c r="G32" s="69">
        <f t="shared" si="5"/>
        <v>147376545</v>
      </c>
      <c r="H32" s="70">
        <f t="shared" si="5"/>
        <v>0</v>
      </c>
      <c r="I32" s="68">
        <f t="shared" si="5"/>
        <v>139915550</v>
      </c>
      <c r="J32" s="66">
        <f t="shared" si="5"/>
        <v>145517700</v>
      </c>
      <c r="K32" s="69">
        <f t="shared" si="5"/>
        <v>158514435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392106505</v>
      </c>
      <c r="C35" s="17">
        <v>387938992</v>
      </c>
      <c r="D35" s="21">
        <v>435156503</v>
      </c>
      <c r="E35" s="22">
        <v>532482886</v>
      </c>
      <c r="F35" s="17">
        <v>497829414</v>
      </c>
      <c r="G35" s="23">
        <v>497829414</v>
      </c>
      <c r="H35" s="19">
        <v>631623153</v>
      </c>
      <c r="I35" s="22">
        <v>632148776</v>
      </c>
      <c r="J35" s="17">
        <v>690964146</v>
      </c>
      <c r="K35" s="23">
        <v>728084312</v>
      </c>
    </row>
    <row r="36" spans="1:11" ht="13.5" x14ac:dyDescent="0.25">
      <c r="A36" s="20" t="s">
        <v>42</v>
      </c>
      <c r="B36" s="17">
        <v>1813765350</v>
      </c>
      <c r="C36" s="17">
        <v>1882744376</v>
      </c>
      <c r="D36" s="21">
        <v>2069676379</v>
      </c>
      <c r="E36" s="22">
        <v>2033814718</v>
      </c>
      <c r="F36" s="17">
        <v>2020581209</v>
      </c>
      <c r="G36" s="23">
        <v>2020581209</v>
      </c>
      <c r="H36" s="19">
        <v>2194100473</v>
      </c>
      <c r="I36" s="22">
        <v>2279599987</v>
      </c>
      <c r="J36" s="17">
        <v>2357834059</v>
      </c>
      <c r="K36" s="23">
        <v>2446037102</v>
      </c>
    </row>
    <row r="37" spans="1:11" ht="13.5" x14ac:dyDescent="0.25">
      <c r="A37" s="20" t="s">
        <v>43</v>
      </c>
      <c r="B37" s="17">
        <v>223243503</v>
      </c>
      <c r="C37" s="17">
        <v>214229613</v>
      </c>
      <c r="D37" s="21">
        <v>247801722</v>
      </c>
      <c r="E37" s="22">
        <v>269109621</v>
      </c>
      <c r="F37" s="17">
        <v>263058398</v>
      </c>
      <c r="G37" s="23">
        <v>263058398</v>
      </c>
      <c r="H37" s="19">
        <v>422251527</v>
      </c>
      <c r="I37" s="22">
        <v>207608344</v>
      </c>
      <c r="J37" s="17">
        <v>207673696</v>
      </c>
      <c r="K37" s="23">
        <v>207139995</v>
      </c>
    </row>
    <row r="38" spans="1:11" ht="13.5" x14ac:dyDescent="0.25">
      <c r="A38" s="20" t="s">
        <v>44</v>
      </c>
      <c r="B38" s="17">
        <v>33444351</v>
      </c>
      <c r="C38" s="17">
        <v>29461408</v>
      </c>
      <c r="D38" s="21">
        <v>29461408</v>
      </c>
      <c r="E38" s="22">
        <v>32461408</v>
      </c>
      <c r="F38" s="17">
        <v>32461408</v>
      </c>
      <c r="G38" s="23">
        <v>32461408</v>
      </c>
      <c r="H38" s="19">
        <v>29461408</v>
      </c>
      <c r="I38" s="22">
        <v>29461408</v>
      </c>
      <c r="J38" s="17">
        <v>29461408</v>
      </c>
      <c r="K38" s="23">
        <v>29461408</v>
      </c>
    </row>
    <row r="39" spans="1:11" ht="13.5" x14ac:dyDescent="0.25">
      <c r="A39" s="20" t="s">
        <v>45</v>
      </c>
      <c r="B39" s="17">
        <v>1948238656</v>
      </c>
      <c r="C39" s="17">
        <v>2026552835</v>
      </c>
      <c r="D39" s="21">
        <v>2237135996</v>
      </c>
      <c r="E39" s="22">
        <v>2264726575</v>
      </c>
      <c r="F39" s="17">
        <v>2222890817</v>
      </c>
      <c r="G39" s="23">
        <v>2222890817</v>
      </c>
      <c r="H39" s="19">
        <v>2411605025</v>
      </c>
      <c r="I39" s="22">
        <v>2674679011</v>
      </c>
      <c r="J39" s="17">
        <v>2811663101</v>
      </c>
      <c r="K39" s="23">
        <v>2937520011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533135543</v>
      </c>
      <c r="C42" s="17">
        <v>495590325</v>
      </c>
      <c r="D42" s="21">
        <v>709997171</v>
      </c>
      <c r="E42" s="22">
        <v>169812088</v>
      </c>
      <c r="F42" s="17">
        <v>185458113</v>
      </c>
      <c r="G42" s="23">
        <v>185458113</v>
      </c>
      <c r="H42" s="19">
        <v>489509866</v>
      </c>
      <c r="I42" s="22">
        <v>196756971</v>
      </c>
      <c r="J42" s="17">
        <v>186467364</v>
      </c>
      <c r="K42" s="23">
        <v>178908926</v>
      </c>
    </row>
    <row r="43" spans="1:11" ht="13.5" x14ac:dyDescent="0.25">
      <c r="A43" s="20" t="s">
        <v>48</v>
      </c>
      <c r="B43" s="17">
        <v>-95988031</v>
      </c>
      <c r="C43" s="17">
        <v>-145634862</v>
      </c>
      <c r="D43" s="21">
        <v>-138534844</v>
      </c>
      <c r="E43" s="22">
        <v>-160610054</v>
      </c>
      <c r="F43" s="17">
        <v>-147376545</v>
      </c>
      <c r="G43" s="23">
        <v>-147376545</v>
      </c>
      <c r="H43" s="19">
        <v>-133996289</v>
      </c>
      <c r="I43" s="22">
        <v>-139415550</v>
      </c>
      <c r="J43" s="17">
        <v>-144994700</v>
      </c>
      <c r="K43" s="23">
        <v>-157967900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472908324</v>
      </c>
      <c r="C45" s="66">
        <v>410943328</v>
      </c>
      <c r="D45" s="67">
        <v>574794662</v>
      </c>
      <c r="E45" s="68">
        <v>60903208</v>
      </c>
      <c r="F45" s="66">
        <v>89782742</v>
      </c>
      <c r="G45" s="69">
        <v>89782742</v>
      </c>
      <c r="H45" s="70">
        <v>370872484</v>
      </c>
      <c r="I45" s="68">
        <v>108288868</v>
      </c>
      <c r="J45" s="66">
        <v>149761532</v>
      </c>
      <c r="K45" s="69">
        <v>170702558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60987869</v>
      </c>
      <c r="C48" s="17">
        <v>3332331</v>
      </c>
      <c r="D48" s="21">
        <v>7714345</v>
      </c>
      <c r="E48" s="22">
        <v>62655256</v>
      </c>
      <c r="F48" s="17">
        <v>91534790</v>
      </c>
      <c r="G48" s="23">
        <v>91534790</v>
      </c>
      <c r="H48" s="19">
        <v>-32338298</v>
      </c>
      <c r="I48" s="22">
        <v>108288868</v>
      </c>
      <c r="J48" s="17">
        <v>149761532</v>
      </c>
      <c r="K48" s="23">
        <v>170702557</v>
      </c>
    </row>
    <row r="49" spans="1:11" ht="13.5" x14ac:dyDescent="0.25">
      <c r="A49" s="20" t="s">
        <v>53</v>
      </c>
      <c r="B49" s="17">
        <f>+B75</f>
        <v>-12636201.97915554</v>
      </c>
      <c r="C49" s="17">
        <f t="shared" ref="C49:K49" si="6">+C75</f>
        <v>-73380574.768722922</v>
      </c>
      <c r="D49" s="21">
        <f t="shared" si="6"/>
        <v>-590254695.56902742</v>
      </c>
      <c r="E49" s="22">
        <f t="shared" si="6"/>
        <v>-53980926.021295041</v>
      </c>
      <c r="F49" s="17">
        <f t="shared" si="6"/>
        <v>-115309547.40016842</v>
      </c>
      <c r="G49" s="23">
        <f t="shared" si="6"/>
        <v>-115309547.40016842</v>
      </c>
      <c r="H49" s="19">
        <f t="shared" si="6"/>
        <v>-254693338.69861948</v>
      </c>
      <c r="I49" s="22">
        <f t="shared" si="6"/>
        <v>-189634359.24714464</v>
      </c>
      <c r="J49" s="17">
        <f t="shared" si="6"/>
        <v>-258224773.3436718</v>
      </c>
      <c r="K49" s="23">
        <f t="shared" si="6"/>
        <v>-328456453.76122695</v>
      </c>
    </row>
    <row r="50" spans="1:11" ht="13.5" x14ac:dyDescent="0.25">
      <c r="A50" s="30" t="s">
        <v>54</v>
      </c>
      <c r="B50" s="66">
        <f>+B48-B49</f>
        <v>73624070.97915554</v>
      </c>
      <c r="C50" s="66">
        <f t="shared" ref="C50:K50" si="7">+C48-C49</f>
        <v>76712905.768722922</v>
      </c>
      <c r="D50" s="67">
        <f t="shared" si="7"/>
        <v>597969040.56902742</v>
      </c>
      <c r="E50" s="68">
        <f t="shared" si="7"/>
        <v>116636182.02129504</v>
      </c>
      <c r="F50" s="66">
        <f t="shared" si="7"/>
        <v>206844337.40016842</v>
      </c>
      <c r="G50" s="69">
        <f t="shared" si="7"/>
        <v>206844337.40016842</v>
      </c>
      <c r="H50" s="70">
        <f t="shared" si="7"/>
        <v>222355040.69861948</v>
      </c>
      <c r="I50" s="68">
        <f t="shared" si="7"/>
        <v>297923227.24714464</v>
      </c>
      <c r="J50" s="66">
        <f t="shared" si="7"/>
        <v>407986305.3436718</v>
      </c>
      <c r="K50" s="69">
        <f t="shared" si="7"/>
        <v>499159010.76122695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1558103481</v>
      </c>
      <c r="C53" s="17">
        <v>1585167432</v>
      </c>
      <c r="D53" s="21">
        <v>2051826687</v>
      </c>
      <c r="E53" s="22">
        <v>1536627718</v>
      </c>
      <c r="F53" s="17">
        <v>1536627718</v>
      </c>
      <c r="G53" s="23">
        <v>1536627718</v>
      </c>
      <c r="H53" s="19">
        <v>2051564932</v>
      </c>
      <c r="I53" s="22">
        <v>2140184437</v>
      </c>
      <c r="J53" s="17">
        <v>2073423809</v>
      </c>
      <c r="K53" s="23">
        <v>2003658952</v>
      </c>
    </row>
    <row r="54" spans="1:11" ht="13.5" x14ac:dyDescent="0.25">
      <c r="A54" s="20" t="s">
        <v>57</v>
      </c>
      <c r="B54" s="17">
        <v>64598365</v>
      </c>
      <c r="C54" s="17">
        <v>66213650</v>
      </c>
      <c r="D54" s="21">
        <v>101655592</v>
      </c>
      <c r="E54" s="22">
        <v>61320012</v>
      </c>
      <c r="F54" s="17">
        <v>61320012</v>
      </c>
      <c r="G54" s="23">
        <v>61320012</v>
      </c>
      <c r="H54" s="19">
        <v>261752</v>
      </c>
      <c r="I54" s="22">
        <v>64324692</v>
      </c>
      <c r="J54" s="17">
        <v>67283628</v>
      </c>
      <c r="K54" s="23">
        <v>70311392</v>
      </c>
    </row>
    <row r="55" spans="1:11" ht="13.5" x14ac:dyDescent="0.25">
      <c r="A55" s="20" t="s">
        <v>58</v>
      </c>
      <c r="B55" s="17">
        <v>35314760</v>
      </c>
      <c r="C55" s="17">
        <v>162033623</v>
      </c>
      <c r="D55" s="21">
        <v>-48106848</v>
      </c>
      <c r="E55" s="22">
        <v>67889678</v>
      </c>
      <c r="F55" s="17">
        <v>74931516</v>
      </c>
      <c r="G55" s="23">
        <v>74931516</v>
      </c>
      <c r="H55" s="19">
        <v>60967312</v>
      </c>
      <c r="I55" s="22">
        <v>58248513</v>
      </c>
      <c r="J55" s="17">
        <v>50517700</v>
      </c>
      <c r="K55" s="23">
        <v>89022461</v>
      </c>
    </row>
    <row r="56" spans="1:11" ht="13.5" x14ac:dyDescent="0.25">
      <c r="A56" s="20" t="s">
        <v>59</v>
      </c>
      <c r="B56" s="17">
        <v>64781501</v>
      </c>
      <c r="C56" s="17">
        <v>72282507</v>
      </c>
      <c r="D56" s="21">
        <v>67439754</v>
      </c>
      <c r="E56" s="22">
        <v>69050670</v>
      </c>
      <c r="F56" s="17">
        <v>111280670</v>
      </c>
      <c r="G56" s="23">
        <v>111280670</v>
      </c>
      <c r="H56" s="19">
        <v>98736381</v>
      </c>
      <c r="I56" s="22">
        <v>77442000</v>
      </c>
      <c r="J56" s="17">
        <v>81004332</v>
      </c>
      <c r="K56" s="23">
        <v>84649527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ht="13.5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0.98182398988872721</v>
      </c>
      <c r="C70" s="5">
        <f t="shared" ref="C70:K70" si="8">IF(ISERROR(C71/C72),0,(C71/C72))</f>
        <v>1.083877845860939</v>
      </c>
      <c r="D70" s="5">
        <f t="shared" si="8"/>
        <v>3.0368374962298526</v>
      </c>
      <c r="E70" s="5">
        <f t="shared" si="8"/>
        <v>0.77474589049353193</v>
      </c>
      <c r="F70" s="5">
        <f t="shared" si="8"/>
        <v>1.1883507604851167</v>
      </c>
      <c r="G70" s="5">
        <f t="shared" si="8"/>
        <v>1.1883507604851167</v>
      </c>
      <c r="H70" s="5">
        <f t="shared" si="8"/>
        <v>1.4603040749932998</v>
      </c>
      <c r="I70" s="5">
        <f t="shared" si="8"/>
        <v>0.65269682886291802</v>
      </c>
      <c r="J70" s="5">
        <f t="shared" si="8"/>
        <v>0.66125963429611323</v>
      </c>
      <c r="K70" s="5">
        <f t="shared" si="8"/>
        <v>0.66727886221115218</v>
      </c>
    </row>
    <row r="71" spans="1:11" hidden="1" x14ac:dyDescent="0.2">
      <c r="A71" s="1" t="s">
        <v>101</v>
      </c>
      <c r="B71" s="2">
        <f>+B83</f>
        <v>133115078</v>
      </c>
      <c r="C71" s="2">
        <f t="shared" ref="C71:K71" si="9">+C83</f>
        <v>157198151</v>
      </c>
      <c r="D71" s="2">
        <f t="shared" si="9"/>
        <v>594455838</v>
      </c>
      <c r="E71" s="2">
        <f t="shared" si="9"/>
        <v>123946092</v>
      </c>
      <c r="F71" s="2">
        <f t="shared" si="9"/>
        <v>232440098</v>
      </c>
      <c r="G71" s="2">
        <f t="shared" si="9"/>
        <v>232440098</v>
      </c>
      <c r="H71" s="2">
        <f t="shared" si="9"/>
        <v>249626975</v>
      </c>
      <c r="I71" s="2">
        <f t="shared" si="9"/>
        <v>133922454</v>
      </c>
      <c r="J71" s="2">
        <f t="shared" si="9"/>
        <v>141920649</v>
      </c>
      <c r="K71" s="2">
        <f t="shared" si="9"/>
        <v>149657067</v>
      </c>
    </row>
    <row r="72" spans="1:11" hidden="1" x14ac:dyDescent="0.2">
      <c r="A72" s="1" t="s">
        <v>102</v>
      </c>
      <c r="B72" s="2">
        <f>+B77</f>
        <v>135579370</v>
      </c>
      <c r="C72" s="2">
        <f t="shared" ref="C72:K72" si="10">+C77</f>
        <v>145033088</v>
      </c>
      <c r="D72" s="2">
        <f t="shared" si="10"/>
        <v>195748320</v>
      </c>
      <c r="E72" s="2">
        <f t="shared" si="10"/>
        <v>159982897</v>
      </c>
      <c r="F72" s="2">
        <f t="shared" si="10"/>
        <v>195598897</v>
      </c>
      <c r="G72" s="2">
        <f t="shared" si="10"/>
        <v>195598897</v>
      </c>
      <c r="H72" s="2">
        <f t="shared" si="10"/>
        <v>170941778</v>
      </c>
      <c r="I72" s="2">
        <f t="shared" si="10"/>
        <v>205183246</v>
      </c>
      <c r="J72" s="2">
        <f t="shared" si="10"/>
        <v>214621673</v>
      </c>
      <c r="K72" s="2">
        <f t="shared" si="10"/>
        <v>224279646</v>
      </c>
    </row>
    <row r="73" spans="1:11" hidden="1" x14ac:dyDescent="0.2">
      <c r="A73" s="1" t="s">
        <v>103</v>
      </c>
      <c r="B73" s="2">
        <f>+B74</f>
        <v>43261039.833333336</v>
      </c>
      <c r="C73" s="2">
        <f t="shared" ref="C73:K73" si="11">+(C78+C80+C81+C82)-(B78+B80+B81+B82)</f>
        <v>46268720</v>
      </c>
      <c r="D73" s="2">
        <f t="shared" si="11"/>
        <v>38174942</v>
      </c>
      <c r="E73" s="2">
        <f t="shared" si="11"/>
        <v>48127245</v>
      </c>
      <c r="F73" s="2">
        <f>+(F78+F80+F81+F82)-(D78+D80+D81+D82)</f>
        <v>-17005761</v>
      </c>
      <c r="G73" s="2">
        <f>+(G78+G80+G81+G82)-(D78+D80+D81+D82)</f>
        <v>-17005761</v>
      </c>
      <c r="H73" s="2">
        <f>+(H78+H80+H81+H82)-(D78+D80+D81+D82)</f>
        <v>206453744</v>
      </c>
      <c r="I73" s="2">
        <f>+(I78+I80+I81+I82)-(E78+E80+E81+E82)</f>
        <v>145121829</v>
      </c>
      <c r="J73" s="2">
        <f t="shared" si="11"/>
        <v>17719786</v>
      </c>
      <c r="K73" s="2">
        <f t="shared" si="11"/>
        <v>17167189</v>
      </c>
    </row>
    <row r="74" spans="1:11" hidden="1" x14ac:dyDescent="0.2">
      <c r="A74" s="1" t="s">
        <v>104</v>
      </c>
      <c r="B74" s="2">
        <f>+TREND(C74:E74)</f>
        <v>43261039.833333336</v>
      </c>
      <c r="C74" s="2">
        <f>+C73</f>
        <v>46268720</v>
      </c>
      <c r="D74" s="2">
        <f t="shared" ref="D74:K74" si="12">+D73</f>
        <v>38174942</v>
      </c>
      <c r="E74" s="2">
        <f t="shared" si="12"/>
        <v>48127245</v>
      </c>
      <c r="F74" s="2">
        <f t="shared" si="12"/>
        <v>-17005761</v>
      </c>
      <c r="G74" s="2">
        <f t="shared" si="12"/>
        <v>-17005761</v>
      </c>
      <c r="H74" s="2">
        <f t="shared" si="12"/>
        <v>206453744</v>
      </c>
      <c r="I74" s="2">
        <f t="shared" si="12"/>
        <v>145121829</v>
      </c>
      <c r="J74" s="2">
        <f t="shared" si="12"/>
        <v>17719786</v>
      </c>
      <c r="K74" s="2">
        <f t="shared" si="12"/>
        <v>17167189</v>
      </c>
    </row>
    <row r="75" spans="1:11" hidden="1" x14ac:dyDescent="0.2">
      <c r="A75" s="1" t="s">
        <v>105</v>
      </c>
      <c r="B75" s="2">
        <f>+B84-(((B80+B81+B82+B78)*B70)-B79)</f>
        <v>-12636201.97915554</v>
      </c>
      <c r="C75" s="2">
        <f t="shared" ref="C75:K75" si="13">+C84-(((C80+C81+C82+C78)*C70)-C79)</f>
        <v>-73380574.768722922</v>
      </c>
      <c r="D75" s="2">
        <f t="shared" si="13"/>
        <v>-590254695.56902742</v>
      </c>
      <c r="E75" s="2">
        <f t="shared" si="13"/>
        <v>-53980926.021295041</v>
      </c>
      <c r="F75" s="2">
        <f t="shared" si="13"/>
        <v>-115309547.40016842</v>
      </c>
      <c r="G75" s="2">
        <f t="shared" si="13"/>
        <v>-115309547.40016842</v>
      </c>
      <c r="H75" s="2">
        <f t="shared" si="13"/>
        <v>-254693338.69861948</v>
      </c>
      <c r="I75" s="2">
        <f t="shared" si="13"/>
        <v>-189634359.24714464</v>
      </c>
      <c r="J75" s="2">
        <f t="shared" si="13"/>
        <v>-258224773.3436718</v>
      </c>
      <c r="K75" s="2">
        <f t="shared" si="13"/>
        <v>-328456453.76122695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135579370</v>
      </c>
      <c r="C77" s="3">
        <v>145033088</v>
      </c>
      <c r="D77" s="3">
        <v>195748320</v>
      </c>
      <c r="E77" s="3">
        <v>159982897</v>
      </c>
      <c r="F77" s="3">
        <v>195598897</v>
      </c>
      <c r="G77" s="3">
        <v>195598897</v>
      </c>
      <c r="H77" s="3">
        <v>170941778</v>
      </c>
      <c r="I77" s="3">
        <v>205183246</v>
      </c>
      <c r="J77" s="3">
        <v>214621673</v>
      </c>
      <c r="K77" s="3">
        <v>224279646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127291345</v>
      </c>
      <c r="C79" s="3">
        <v>104841124</v>
      </c>
      <c r="D79" s="3">
        <v>123013035</v>
      </c>
      <c r="E79" s="3">
        <v>170832706</v>
      </c>
      <c r="F79" s="3">
        <v>170884342</v>
      </c>
      <c r="G79" s="3">
        <v>170884342</v>
      </c>
      <c r="H79" s="3">
        <v>130041764</v>
      </c>
      <c r="I79" s="3">
        <v>204579820</v>
      </c>
      <c r="J79" s="3">
        <v>204645172</v>
      </c>
      <c r="K79" s="3">
        <v>204111471</v>
      </c>
    </row>
    <row r="80" spans="1:11" hidden="1" x14ac:dyDescent="0.2">
      <c r="A80" s="1" t="s">
        <v>71</v>
      </c>
      <c r="B80" s="3">
        <v>173893028</v>
      </c>
      <c r="C80" s="3">
        <v>203667485</v>
      </c>
      <c r="D80" s="3">
        <v>223777156</v>
      </c>
      <c r="E80" s="3">
        <v>316816463</v>
      </c>
      <c r="F80" s="3">
        <v>244742823</v>
      </c>
      <c r="G80" s="3">
        <v>244742823</v>
      </c>
      <c r="H80" s="3">
        <v>401984882</v>
      </c>
      <c r="I80" s="3">
        <v>362576198</v>
      </c>
      <c r="J80" s="3">
        <v>371280938</v>
      </c>
      <c r="K80" s="3">
        <v>380377406</v>
      </c>
    </row>
    <row r="81" spans="1:11" hidden="1" x14ac:dyDescent="0.2">
      <c r="A81" s="1" t="s">
        <v>72</v>
      </c>
      <c r="B81" s="3">
        <v>14336489</v>
      </c>
      <c r="C81" s="3">
        <v>30830752</v>
      </c>
      <c r="D81" s="3">
        <v>48896023</v>
      </c>
      <c r="E81" s="3">
        <v>3968579</v>
      </c>
      <c r="F81" s="3">
        <v>10909213</v>
      </c>
      <c r="G81" s="3">
        <v>10909213</v>
      </c>
      <c r="H81" s="3">
        <v>77142041</v>
      </c>
      <c r="I81" s="3">
        <v>103315291</v>
      </c>
      <c r="J81" s="3">
        <v>112330337</v>
      </c>
      <c r="K81" s="3">
        <v>120401058</v>
      </c>
    </row>
    <row r="82" spans="1:11" hidden="1" x14ac:dyDescent="0.2">
      <c r="A82" s="1" t="s">
        <v>73</v>
      </c>
      <c r="B82" s="3">
        <v>-15382</v>
      </c>
      <c r="C82" s="3">
        <v>-15382</v>
      </c>
      <c r="D82" s="3">
        <v>-15382</v>
      </c>
      <c r="E82" s="3">
        <v>0</v>
      </c>
      <c r="F82" s="3">
        <v>0</v>
      </c>
      <c r="G82" s="3">
        <v>0</v>
      </c>
      <c r="H82" s="3">
        <v>-15382</v>
      </c>
      <c r="I82" s="3">
        <v>15382</v>
      </c>
      <c r="J82" s="3">
        <v>15382</v>
      </c>
      <c r="K82" s="3">
        <v>15382</v>
      </c>
    </row>
    <row r="83" spans="1:11" hidden="1" x14ac:dyDescent="0.2">
      <c r="A83" s="1" t="s">
        <v>74</v>
      </c>
      <c r="B83" s="3">
        <v>133115078</v>
      </c>
      <c r="C83" s="3">
        <v>157198151</v>
      </c>
      <c r="D83" s="3">
        <v>594455838</v>
      </c>
      <c r="E83" s="3">
        <v>123946092</v>
      </c>
      <c r="F83" s="3">
        <v>232440098</v>
      </c>
      <c r="G83" s="3">
        <v>232440098</v>
      </c>
      <c r="H83" s="3">
        <v>249626975</v>
      </c>
      <c r="I83" s="3">
        <v>133922454</v>
      </c>
      <c r="J83" s="3">
        <v>141920649</v>
      </c>
      <c r="K83" s="3">
        <v>149657067</v>
      </c>
    </row>
    <row r="84" spans="1:11" hidden="1" x14ac:dyDescent="0.2">
      <c r="A84" s="1" t="s">
        <v>75</v>
      </c>
      <c r="B84" s="3">
        <v>44865606</v>
      </c>
      <c r="C84" s="3">
        <v>75929073</v>
      </c>
      <c r="D84" s="3">
        <v>114749691</v>
      </c>
      <c r="E84" s="3">
        <v>23713261</v>
      </c>
      <c r="F84" s="3">
        <v>17610402</v>
      </c>
      <c r="G84" s="3">
        <v>17610402</v>
      </c>
      <c r="H84" s="3">
        <v>314913433</v>
      </c>
      <c r="I84" s="3">
        <v>-90118242</v>
      </c>
      <c r="J84" s="3">
        <v>-143067159</v>
      </c>
      <c r="K84" s="3">
        <v>-198398777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20634083</v>
      </c>
      <c r="C7" s="17">
        <v>19585553</v>
      </c>
      <c r="D7" s="21">
        <v>25020787</v>
      </c>
      <c r="E7" s="22">
        <v>23465000</v>
      </c>
      <c r="F7" s="17">
        <v>23465000</v>
      </c>
      <c r="G7" s="23">
        <v>23465000</v>
      </c>
      <c r="H7" s="19">
        <v>14285417</v>
      </c>
      <c r="I7" s="22">
        <v>27520925</v>
      </c>
      <c r="J7" s="17">
        <v>28151139</v>
      </c>
      <c r="K7" s="23">
        <v>28372940</v>
      </c>
    </row>
    <row r="8" spans="1:11" ht="13.5" x14ac:dyDescent="0.25">
      <c r="A8" s="20" t="s">
        <v>20</v>
      </c>
      <c r="B8" s="17">
        <v>32424565</v>
      </c>
      <c r="C8" s="17">
        <v>56929712</v>
      </c>
      <c r="D8" s="21">
        <v>323234006</v>
      </c>
      <c r="E8" s="22">
        <v>507766000</v>
      </c>
      <c r="F8" s="17">
        <v>477766000</v>
      </c>
      <c r="G8" s="23">
        <v>477766000</v>
      </c>
      <c r="H8" s="19">
        <v>513263152</v>
      </c>
      <c r="I8" s="22">
        <v>177484600</v>
      </c>
      <c r="J8" s="17">
        <v>255020000</v>
      </c>
      <c r="K8" s="23">
        <v>236664000</v>
      </c>
    </row>
    <row r="9" spans="1:11" ht="13.5" x14ac:dyDescent="0.25">
      <c r="A9" s="20" t="s">
        <v>21</v>
      </c>
      <c r="B9" s="17">
        <v>348638970</v>
      </c>
      <c r="C9" s="17">
        <v>352768862</v>
      </c>
      <c r="D9" s="21">
        <v>377890327</v>
      </c>
      <c r="E9" s="22">
        <v>394897500</v>
      </c>
      <c r="F9" s="17">
        <v>394897500</v>
      </c>
      <c r="G9" s="23">
        <v>394897500</v>
      </c>
      <c r="H9" s="19">
        <v>399612461</v>
      </c>
      <c r="I9" s="22">
        <v>386458331</v>
      </c>
      <c r="J9" s="17">
        <v>406931739</v>
      </c>
      <c r="K9" s="23">
        <v>424019401</v>
      </c>
    </row>
    <row r="10" spans="1:11" ht="25.5" x14ac:dyDescent="0.2">
      <c r="A10" s="24" t="s">
        <v>96</v>
      </c>
      <c r="B10" s="25">
        <f>SUM(B5:B9)</f>
        <v>401697618</v>
      </c>
      <c r="C10" s="26">
        <f t="shared" ref="C10:K10" si="0">SUM(C5:C9)</f>
        <v>429284127</v>
      </c>
      <c r="D10" s="27">
        <f t="shared" si="0"/>
        <v>726145120</v>
      </c>
      <c r="E10" s="25">
        <f t="shared" si="0"/>
        <v>926128500</v>
      </c>
      <c r="F10" s="26">
        <f t="shared" si="0"/>
        <v>896128500</v>
      </c>
      <c r="G10" s="28">
        <f t="shared" si="0"/>
        <v>896128500</v>
      </c>
      <c r="H10" s="29">
        <f t="shared" si="0"/>
        <v>927161030</v>
      </c>
      <c r="I10" s="25">
        <f t="shared" si="0"/>
        <v>591463856</v>
      </c>
      <c r="J10" s="26">
        <f t="shared" si="0"/>
        <v>690102878</v>
      </c>
      <c r="K10" s="28">
        <f t="shared" si="0"/>
        <v>689056341</v>
      </c>
    </row>
    <row r="11" spans="1:11" ht="13.5" x14ac:dyDescent="0.25">
      <c r="A11" s="20" t="s">
        <v>22</v>
      </c>
      <c r="B11" s="17">
        <v>171118758</v>
      </c>
      <c r="C11" s="17">
        <v>180886361</v>
      </c>
      <c r="D11" s="21">
        <v>181179276</v>
      </c>
      <c r="E11" s="22">
        <v>214885651</v>
      </c>
      <c r="F11" s="17">
        <v>214885651</v>
      </c>
      <c r="G11" s="23">
        <v>214885651</v>
      </c>
      <c r="H11" s="19">
        <v>188603052</v>
      </c>
      <c r="I11" s="22">
        <v>219703338</v>
      </c>
      <c r="J11" s="17">
        <v>220877276</v>
      </c>
      <c r="K11" s="23">
        <v>224877708</v>
      </c>
    </row>
    <row r="12" spans="1:11" ht="13.5" x14ac:dyDescent="0.25">
      <c r="A12" s="20" t="s">
        <v>23</v>
      </c>
      <c r="B12" s="17">
        <v>14675746</v>
      </c>
      <c r="C12" s="17">
        <v>15087417</v>
      </c>
      <c r="D12" s="21">
        <v>16981155</v>
      </c>
      <c r="E12" s="22">
        <v>18236919</v>
      </c>
      <c r="F12" s="17">
        <v>18236919</v>
      </c>
      <c r="G12" s="23">
        <v>18236919</v>
      </c>
      <c r="H12" s="19">
        <v>17111082</v>
      </c>
      <c r="I12" s="22">
        <v>19057582</v>
      </c>
      <c r="J12" s="17">
        <v>19915174</v>
      </c>
      <c r="K12" s="23">
        <v>20811356</v>
      </c>
    </row>
    <row r="13" spans="1:11" ht="13.5" x14ac:dyDescent="0.25">
      <c r="A13" s="20" t="s">
        <v>24</v>
      </c>
      <c r="B13" s="17">
        <v>15592213</v>
      </c>
      <c r="C13" s="17">
        <v>17230952</v>
      </c>
      <c r="D13" s="21">
        <v>17444376</v>
      </c>
      <c r="E13" s="22">
        <v>18013040</v>
      </c>
      <c r="F13" s="17">
        <v>21257240</v>
      </c>
      <c r="G13" s="23">
        <v>21257240</v>
      </c>
      <c r="H13" s="19">
        <v>21014707</v>
      </c>
      <c r="I13" s="22">
        <v>21534901</v>
      </c>
      <c r="J13" s="17">
        <v>22255828</v>
      </c>
      <c r="K13" s="23">
        <v>23257351</v>
      </c>
    </row>
    <row r="14" spans="1:11" ht="13.5" x14ac:dyDescent="0.25">
      <c r="A14" s="20" t="s">
        <v>25</v>
      </c>
      <c r="B14" s="17">
        <v>85261</v>
      </c>
      <c r="C14" s="17">
        <v>194323</v>
      </c>
      <c r="D14" s="21">
        <v>126331</v>
      </c>
      <c r="E14" s="22">
        <v>182280</v>
      </c>
      <c r="F14" s="17">
        <v>182280</v>
      </c>
      <c r="G14" s="23">
        <v>182280</v>
      </c>
      <c r="H14" s="19">
        <v>28010</v>
      </c>
      <c r="I14" s="22">
        <v>192275</v>
      </c>
      <c r="J14" s="17">
        <v>199358</v>
      </c>
      <c r="K14" s="23">
        <v>208328</v>
      </c>
    </row>
    <row r="15" spans="1:11" ht="13.5" x14ac:dyDescent="0.25">
      <c r="A15" s="20" t="s">
        <v>26</v>
      </c>
      <c r="B15" s="17">
        <v>4660617</v>
      </c>
      <c r="C15" s="17">
        <v>3827118</v>
      </c>
      <c r="D15" s="21">
        <v>2815438</v>
      </c>
      <c r="E15" s="22">
        <v>5811350</v>
      </c>
      <c r="F15" s="17">
        <v>5566795</v>
      </c>
      <c r="G15" s="23">
        <v>5566795</v>
      </c>
      <c r="H15" s="19">
        <v>4211851</v>
      </c>
      <c r="I15" s="22">
        <v>4743509</v>
      </c>
      <c r="J15" s="17">
        <v>5176330</v>
      </c>
      <c r="K15" s="23">
        <v>5504205</v>
      </c>
    </row>
    <row r="16" spans="1:11" ht="13.5" x14ac:dyDescent="0.25">
      <c r="A16" s="20" t="s">
        <v>27</v>
      </c>
      <c r="B16" s="17">
        <v>153255730</v>
      </c>
      <c r="C16" s="17">
        <v>103522373</v>
      </c>
      <c r="D16" s="21">
        <v>457068648</v>
      </c>
      <c r="E16" s="22">
        <v>643253131</v>
      </c>
      <c r="F16" s="17">
        <v>580373912</v>
      </c>
      <c r="G16" s="23">
        <v>580373912</v>
      </c>
      <c r="H16" s="19">
        <v>635453238</v>
      </c>
      <c r="I16" s="22">
        <v>369065083</v>
      </c>
      <c r="J16" s="17">
        <v>260906000</v>
      </c>
      <c r="K16" s="23">
        <v>253223000</v>
      </c>
    </row>
    <row r="17" spans="1:11" ht="13.5" x14ac:dyDescent="0.25">
      <c r="A17" s="20" t="s">
        <v>28</v>
      </c>
      <c r="B17" s="17">
        <v>90376543</v>
      </c>
      <c r="C17" s="17">
        <v>96029874</v>
      </c>
      <c r="D17" s="21">
        <v>120628345</v>
      </c>
      <c r="E17" s="22">
        <v>144548404</v>
      </c>
      <c r="F17" s="17">
        <v>152906380</v>
      </c>
      <c r="G17" s="23">
        <v>152906380</v>
      </c>
      <c r="H17" s="19">
        <v>127810025</v>
      </c>
      <c r="I17" s="22">
        <v>148965050</v>
      </c>
      <c r="J17" s="17">
        <v>140477820</v>
      </c>
      <c r="K17" s="23">
        <v>142884442</v>
      </c>
    </row>
    <row r="18" spans="1:11" ht="13.5" x14ac:dyDescent="0.25">
      <c r="A18" s="30" t="s">
        <v>29</v>
      </c>
      <c r="B18" s="31">
        <f>SUM(B11:B17)</f>
        <v>449764868</v>
      </c>
      <c r="C18" s="32">
        <f t="shared" ref="C18:K18" si="1">SUM(C11:C17)</f>
        <v>416778418</v>
      </c>
      <c r="D18" s="33">
        <f t="shared" si="1"/>
        <v>796243569</v>
      </c>
      <c r="E18" s="31">
        <f t="shared" si="1"/>
        <v>1044930775</v>
      </c>
      <c r="F18" s="32">
        <f t="shared" si="1"/>
        <v>993409177</v>
      </c>
      <c r="G18" s="34">
        <f t="shared" si="1"/>
        <v>993409177</v>
      </c>
      <c r="H18" s="35">
        <f t="shared" si="1"/>
        <v>994231965</v>
      </c>
      <c r="I18" s="31">
        <f t="shared" si="1"/>
        <v>783261738</v>
      </c>
      <c r="J18" s="32">
        <f t="shared" si="1"/>
        <v>669807786</v>
      </c>
      <c r="K18" s="34">
        <f t="shared" si="1"/>
        <v>670766390</v>
      </c>
    </row>
    <row r="19" spans="1:11" ht="13.5" x14ac:dyDescent="0.25">
      <c r="A19" s="30" t="s">
        <v>30</v>
      </c>
      <c r="B19" s="36">
        <f>+B10-B18</f>
        <v>-48067250</v>
      </c>
      <c r="C19" s="37">
        <f t="shared" ref="C19:K19" si="2">+C10-C18</f>
        <v>12505709</v>
      </c>
      <c r="D19" s="38">
        <f t="shared" si="2"/>
        <v>-70098449</v>
      </c>
      <c r="E19" s="36">
        <f t="shared" si="2"/>
        <v>-118802275</v>
      </c>
      <c r="F19" s="37">
        <f t="shared" si="2"/>
        <v>-97280677</v>
      </c>
      <c r="G19" s="39">
        <f t="shared" si="2"/>
        <v>-97280677</v>
      </c>
      <c r="H19" s="40">
        <f t="shared" si="2"/>
        <v>-67070935</v>
      </c>
      <c r="I19" s="36">
        <f t="shared" si="2"/>
        <v>-191797882</v>
      </c>
      <c r="J19" s="37">
        <f t="shared" si="2"/>
        <v>20295092</v>
      </c>
      <c r="K19" s="39">
        <f t="shared" si="2"/>
        <v>18289951</v>
      </c>
    </row>
    <row r="20" spans="1:11" ht="25.5" x14ac:dyDescent="0.2">
      <c r="A20" s="41" t="s">
        <v>31</v>
      </c>
      <c r="B20" s="42">
        <v>12197700</v>
      </c>
      <c r="C20" s="43">
        <v>2228000</v>
      </c>
      <c r="D20" s="44">
        <v>2332000</v>
      </c>
      <c r="E20" s="42">
        <v>2341000</v>
      </c>
      <c r="F20" s="43">
        <v>2341000</v>
      </c>
      <c r="G20" s="45">
        <v>2341000</v>
      </c>
      <c r="H20" s="46">
        <v>1609747</v>
      </c>
      <c r="I20" s="42">
        <v>2447000</v>
      </c>
      <c r="J20" s="43">
        <v>2556000</v>
      </c>
      <c r="K20" s="45">
        <v>2673000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-35869550</v>
      </c>
      <c r="C22" s="55">
        <f t="shared" ref="C22:K22" si="3">SUM(C19:C21)</f>
        <v>14733709</v>
      </c>
      <c r="D22" s="56">
        <f t="shared" si="3"/>
        <v>-67766449</v>
      </c>
      <c r="E22" s="54">
        <f t="shared" si="3"/>
        <v>-116461275</v>
      </c>
      <c r="F22" s="55">
        <f t="shared" si="3"/>
        <v>-94939677</v>
      </c>
      <c r="G22" s="57">
        <f t="shared" si="3"/>
        <v>-94939677</v>
      </c>
      <c r="H22" s="58">
        <f t="shared" si="3"/>
        <v>-65461188</v>
      </c>
      <c r="I22" s="54">
        <f t="shared" si="3"/>
        <v>-189350882</v>
      </c>
      <c r="J22" s="55">
        <f t="shared" si="3"/>
        <v>22851092</v>
      </c>
      <c r="K22" s="57">
        <f t="shared" si="3"/>
        <v>20962951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-35869550</v>
      </c>
      <c r="C24" s="37">
        <f t="shared" ref="C24:K24" si="4">SUM(C22:C23)</f>
        <v>14733709</v>
      </c>
      <c r="D24" s="38">
        <f t="shared" si="4"/>
        <v>-67766449</v>
      </c>
      <c r="E24" s="36">
        <f t="shared" si="4"/>
        <v>-116461275</v>
      </c>
      <c r="F24" s="37">
        <f t="shared" si="4"/>
        <v>-94939677</v>
      </c>
      <c r="G24" s="39">
        <f t="shared" si="4"/>
        <v>-94939677</v>
      </c>
      <c r="H24" s="40">
        <f t="shared" si="4"/>
        <v>-65461188</v>
      </c>
      <c r="I24" s="36">
        <f t="shared" si="4"/>
        <v>-189350882</v>
      </c>
      <c r="J24" s="37">
        <f t="shared" si="4"/>
        <v>22851092</v>
      </c>
      <c r="K24" s="39">
        <f t="shared" si="4"/>
        <v>20962951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30295201</v>
      </c>
      <c r="C27" s="66">
        <v>9900926</v>
      </c>
      <c r="D27" s="67">
        <v>35619181</v>
      </c>
      <c r="E27" s="68">
        <v>60195000</v>
      </c>
      <c r="F27" s="66">
        <v>52521249</v>
      </c>
      <c r="G27" s="69">
        <v>52521249</v>
      </c>
      <c r="H27" s="70">
        <v>30398447</v>
      </c>
      <c r="I27" s="68">
        <v>53120000</v>
      </c>
      <c r="J27" s="66">
        <v>37275000</v>
      </c>
      <c r="K27" s="69">
        <v>26850000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39903101</v>
      </c>
      <c r="C31" s="17">
        <v>10030326</v>
      </c>
      <c r="D31" s="21">
        <v>23647978</v>
      </c>
      <c r="E31" s="22">
        <v>55195000</v>
      </c>
      <c r="F31" s="17">
        <v>52521249</v>
      </c>
      <c r="G31" s="23">
        <v>52521249</v>
      </c>
      <c r="H31" s="19">
        <v>0</v>
      </c>
      <c r="I31" s="22">
        <v>53120000</v>
      </c>
      <c r="J31" s="17">
        <v>37275000</v>
      </c>
      <c r="K31" s="23">
        <v>26850000</v>
      </c>
    </row>
    <row r="32" spans="1:11" ht="13.5" x14ac:dyDescent="0.25">
      <c r="A32" s="30" t="s">
        <v>39</v>
      </c>
      <c r="B32" s="66">
        <f>SUM(B28:B31)</f>
        <v>39903101</v>
      </c>
      <c r="C32" s="66">
        <f t="shared" ref="C32:K32" si="5">SUM(C28:C31)</f>
        <v>10030326</v>
      </c>
      <c r="D32" s="67">
        <f t="shared" si="5"/>
        <v>23647978</v>
      </c>
      <c r="E32" s="68">
        <f t="shared" si="5"/>
        <v>55195000</v>
      </c>
      <c r="F32" s="66">
        <f t="shared" si="5"/>
        <v>52521249</v>
      </c>
      <c r="G32" s="69">
        <f t="shared" si="5"/>
        <v>52521249</v>
      </c>
      <c r="H32" s="70">
        <f t="shared" si="5"/>
        <v>0</v>
      </c>
      <c r="I32" s="68">
        <f t="shared" si="5"/>
        <v>53120000</v>
      </c>
      <c r="J32" s="66">
        <f t="shared" si="5"/>
        <v>37275000</v>
      </c>
      <c r="K32" s="69">
        <f t="shared" si="5"/>
        <v>26850000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381332691</v>
      </c>
      <c r="C35" s="17">
        <v>401608021</v>
      </c>
      <c r="D35" s="21">
        <v>385411256</v>
      </c>
      <c r="E35" s="22">
        <v>640583335</v>
      </c>
      <c r="F35" s="17">
        <v>610583335</v>
      </c>
      <c r="G35" s="23">
        <v>610583335</v>
      </c>
      <c r="H35" s="19">
        <v>323738192</v>
      </c>
      <c r="I35" s="22">
        <v>488706500</v>
      </c>
      <c r="J35" s="17">
        <v>654842125</v>
      </c>
      <c r="K35" s="23">
        <v>702652833</v>
      </c>
    </row>
    <row r="36" spans="1:11" ht="13.5" x14ac:dyDescent="0.25">
      <c r="A36" s="20" t="s">
        <v>42</v>
      </c>
      <c r="B36" s="17">
        <v>276113149</v>
      </c>
      <c r="C36" s="17">
        <v>271555045</v>
      </c>
      <c r="D36" s="21">
        <v>293590557</v>
      </c>
      <c r="E36" s="22">
        <v>321731960</v>
      </c>
      <c r="F36" s="17">
        <v>310814009</v>
      </c>
      <c r="G36" s="23">
        <v>310814009</v>
      </c>
      <c r="H36" s="19">
        <v>300997045</v>
      </c>
      <c r="I36" s="22">
        <v>284193069</v>
      </c>
      <c r="J36" s="17">
        <v>342659793</v>
      </c>
      <c r="K36" s="23">
        <v>345977111</v>
      </c>
    </row>
    <row r="37" spans="1:11" ht="13.5" x14ac:dyDescent="0.25">
      <c r="A37" s="20" t="s">
        <v>43</v>
      </c>
      <c r="B37" s="17">
        <v>55170978</v>
      </c>
      <c r="C37" s="17">
        <v>54699475</v>
      </c>
      <c r="D37" s="21">
        <v>130464156</v>
      </c>
      <c r="E37" s="22">
        <v>245780327</v>
      </c>
      <c r="F37" s="17">
        <v>183340778</v>
      </c>
      <c r="G37" s="23">
        <v>183340778</v>
      </c>
      <c r="H37" s="19">
        <v>140792192</v>
      </c>
      <c r="I37" s="22">
        <v>54087170</v>
      </c>
      <c r="J37" s="17">
        <v>64998117</v>
      </c>
      <c r="K37" s="23">
        <v>77079906</v>
      </c>
    </row>
    <row r="38" spans="1:11" ht="13.5" x14ac:dyDescent="0.25">
      <c r="A38" s="20" t="s">
        <v>44</v>
      </c>
      <c r="B38" s="17">
        <v>23214963</v>
      </c>
      <c r="C38" s="17">
        <v>25475494</v>
      </c>
      <c r="D38" s="21">
        <v>23315998</v>
      </c>
      <c r="E38" s="22">
        <v>35730000</v>
      </c>
      <c r="F38" s="17">
        <v>35730000</v>
      </c>
      <c r="G38" s="23">
        <v>35730000</v>
      </c>
      <c r="H38" s="19">
        <v>23316001</v>
      </c>
      <c r="I38" s="22">
        <v>37337850</v>
      </c>
      <c r="J38" s="17">
        <v>39018053</v>
      </c>
      <c r="K38" s="23">
        <v>40773865</v>
      </c>
    </row>
    <row r="39" spans="1:11" ht="13.5" x14ac:dyDescent="0.25">
      <c r="A39" s="20" t="s">
        <v>45</v>
      </c>
      <c r="B39" s="17">
        <v>579756046</v>
      </c>
      <c r="C39" s="17">
        <v>592241728</v>
      </c>
      <c r="D39" s="21">
        <v>525221645</v>
      </c>
      <c r="E39" s="22">
        <v>680804968</v>
      </c>
      <c r="F39" s="17">
        <v>702326566</v>
      </c>
      <c r="G39" s="23">
        <v>702326566</v>
      </c>
      <c r="H39" s="19">
        <v>460627028</v>
      </c>
      <c r="I39" s="22">
        <v>681474558</v>
      </c>
      <c r="J39" s="17">
        <v>893485748</v>
      </c>
      <c r="K39" s="23">
        <v>930776167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315450731</v>
      </c>
      <c r="C42" s="17">
        <v>312396048</v>
      </c>
      <c r="D42" s="21">
        <v>306423748</v>
      </c>
      <c r="E42" s="22">
        <v>-1160396210</v>
      </c>
      <c r="F42" s="17">
        <v>-1164851210</v>
      </c>
      <c r="G42" s="23">
        <v>-1164851210</v>
      </c>
      <c r="H42" s="19">
        <v>304664931</v>
      </c>
      <c r="I42" s="22">
        <v>-78389872</v>
      </c>
      <c r="J42" s="17">
        <v>437728642</v>
      </c>
      <c r="K42" s="23">
        <v>462968173</v>
      </c>
    </row>
    <row r="43" spans="1:11" ht="13.5" x14ac:dyDescent="0.25">
      <c r="A43" s="20" t="s">
        <v>48</v>
      </c>
      <c r="B43" s="17">
        <v>-30052472</v>
      </c>
      <c r="C43" s="17">
        <v>-12130416</v>
      </c>
      <c r="D43" s="21">
        <v>-39333806</v>
      </c>
      <c r="E43" s="22">
        <v>0</v>
      </c>
      <c r="F43" s="17">
        <v>0</v>
      </c>
      <c r="G43" s="23">
        <v>0</v>
      </c>
      <c r="H43" s="19">
        <v>-33621980</v>
      </c>
      <c r="I43" s="22">
        <v>-53120000</v>
      </c>
      <c r="J43" s="17">
        <v>-37275000</v>
      </c>
      <c r="K43" s="23">
        <v>-26850000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300469111</v>
      </c>
      <c r="C45" s="66">
        <v>585443699</v>
      </c>
      <c r="D45" s="67">
        <v>497431196</v>
      </c>
      <c r="E45" s="68">
        <v>-715534210</v>
      </c>
      <c r="F45" s="66">
        <v>-719989210</v>
      </c>
      <c r="G45" s="69">
        <v>-719989210</v>
      </c>
      <c r="H45" s="70">
        <v>735158531</v>
      </c>
      <c r="I45" s="68">
        <v>-183230611</v>
      </c>
      <c r="J45" s="66">
        <v>886254652</v>
      </c>
      <c r="K45" s="69">
        <v>943780230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348486766</v>
      </c>
      <c r="C48" s="17">
        <v>298089968</v>
      </c>
      <c r="D48" s="21">
        <v>304080186</v>
      </c>
      <c r="E48" s="22">
        <v>544750335</v>
      </c>
      <c r="F48" s="17">
        <v>514750335</v>
      </c>
      <c r="G48" s="23">
        <v>514750335</v>
      </c>
      <c r="H48" s="19">
        <v>253783565</v>
      </c>
      <c r="I48" s="22">
        <v>388561575</v>
      </c>
      <c r="J48" s="17">
        <v>550190676</v>
      </c>
      <c r="K48" s="23">
        <v>593292068</v>
      </c>
    </row>
    <row r="49" spans="1:11" ht="13.5" x14ac:dyDescent="0.25">
      <c r="A49" s="20" t="s">
        <v>53</v>
      </c>
      <c r="B49" s="17">
        <f>+B75</f>
        <v>38571023.125694044</v>
      </c>
      <c r="C49" s="17">
        <f t="shared" ref="C49:K49" si="6">+C75</f>
        <v>22914579.84970399</v>
      </c>
      <c r="D49" s="21">
        <f t="shared" si="6"/>
        <v>75459410.200677723</v>
      </c>
      <c r="E49" s="22">
        <f t="shared" si="6"/>
        <v>227198602</v>
      </c>
      <c r="F49" s="17">
        <f t="shared" si="6"/>
        <v>164759053</v>
      </c>
      <c r="G49" s="23">
        <f t="shared" si="6"/>
        <v>164759053</v>
      </c>
      <c r="H49" s="19">
        <f t="shared" si="6"/>
        <v>78346947.721335009</v>
      </c>
      <c r="I49" s="22">
        <f t="shared" si="6"/>
        <v>34460142.127219602</v>
      </c>
      <c r="J49" s="17">
        <f t="shared" si="6"/>
        <v>44660409.988777913</v>
      </c>
      <c r="K49" s="23">
        <f t="shared" si="6"/>
        <v>55825754.459150955</v>
      </c>
    </row>
    <row r="50" spans="1:11" ht="13.5" x14ac:dyDescent="0.25">
      <c r="A50" s="30" t="s">
        <v>54</v>
      </c>
      <c r="B50" s="66">
        <f>+B48-B49</f>
        <v>309915742.87430596</v>
      </c>
      <c r="C50" s="66">
        <f t="shared" ref="C50:K50" si="7">+C48-C49</f>
        <v>275175388.15029603</v>
      </c>
      <c r="D50" s="67">
        <f t="shared" si="7"/>
        <v>228620775.79932228</v>
      </c>
      <c r="E50" s="68">
        <f t="shared" si="7"/>
        <v>317551733</v>
      </c>
      <c r="F50" s="66">
        <f t="shared" si="7"/>
        <v>349991282</v>
      </c>
      <c r="G50" s="69">
        <f t="shared" si="7"/>
        <v>349991282</v>
      </c>
      <c r="H50" s="70">
        <f t="shared" si="7"/>
        <v>175436617.27866501</v>
      </c>
      <c r="I50" s="68">
        <f t="shared" si="7"/>
        <v>354101432.87278038</v>
      </c>
      <c r="J50" s="66">
        <f t="shared" si="7"/>
        <v>505530266.01122206</v>
      </c>
      <c r="K50" s="69">
        <f t="shared" si="7"/>
        <v>537466313.54084909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211354438</v>
      </c>
      <c r="C53" s="17">
        <v>202923789</v>
      </c>
      <c r="D53" s="21">
        <v>213051075</v>
      </c>
      <c r="E53" s="22">
        <v>184564679</v>
      </c>
      <c r="F53" s="17">
        <v>173646728</v>
      </c>
      <c r="G53" s="23">
        <v>173646728</v>
      </c>
      <c r="H53" s="19">
        <v>220457563</v>
      </c>
      <c r="I53" s="22">
        <v>127052860</v>
      </c>
      <c r="J53" s="17">
        <v>192869694</v>
      </c>
      <c r="K53" s="23">
        <v>189446458</v>
      </c>
    </row>
    <row r="54" spans="1:11" ht="13.5" x14ac:dyDescent="0.25">
      <c r="A54" s="20" t="s">
        <v>57</v>
      </c>
      <c r="B54" s="17">
        <v>15592213</v>
      </c>
      <c r="C54" s="17">
        <v>17230952</v>
      </c>
      <c r="D54" s="21">
        <v>17444376</v>
      </c>
      <c r="E54" s="22">
        <v>18013040</v>
      </c>
      <c r="F54" s="17">
        <v>21257240</v>
      </c>
      <c r="G54" s="23">
        <v>21257240</v>
      </c>
      <c r="H54" s="19">
        <v>21014707</v>
      </c>
      <c r="I54" s="22">
        <v>21534901</v>
      </c>
      <c r="J54" s="17">
        <v>22255828</v>
      </c>
      <c r="K54" s="23">
        <v>23257351</v>
      </c>
    </row>
    <row r="55" spans="1:11" ht="13.5" x14ac:dyDescent="0.25">
      <c r="A55" s="20" t="s">
        <v>58</v>
      </c>
      <c r="B55" s="17">
        <v>100000</v>
      </c>
      <c r="C55" s="17">
        <v>510611</v>
      </c>
      <c r="D55" s="21">
        <v>5152551</v>
      </c>
      <c r="E55" s="22">
        <v>200000</v>
      </c>
      <c r="F55" s="17">
        <v>2277051</v>
      </c>
      <c r="G55" s="23">
        <v>2277051</v>
      </c>
      <c r="H55" s="19">
        <v>2143379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21615196</v>
      </c>
      <c r="C56" s="17">
        <v>21927238</v>
      </c>
      <c r="D56" s="21">
        <v>22224639</v>
      </c>
      <c r="E56" s="22">
        <v>34861240</v>
      </c>
      <c r="F56" s="17">
        <v>40059795</v>
      </c>
      <c r="G56" s="23">
        <v>40059795</v>
      </c>
      <c r="H56" s="19">
        <v>28838244</v>
      </c>
      <c r="I56" s="22">
        <v>30740651</v>
      </c>
      <c r="J56" s="17">
        <v>27815084</v>
      </c>
      <c r="K56" s="23">
        <v>27460159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0.17853443033058755</v>
      </c>
      <c r="C70" s="5">
        <f t="shared" ref="C70:K70" si="8">IF(ISERROR(C71/C72),0,(C71/C72))</f>
        <v>0.515349284561889</v>
      </c>
      <c r="D70" s="5">
        <f t="shared" si="8"/>
        <v>4.3697926948514855E-2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5.9253532874840635E-2</v>
      </c>
      <c r="I70" s="5">
        <f t="shared" si="8"/>
        <v>0.84309046556202893</v>
      </c>
      <c r="J70" s="5">
        <f t="shared" si="8"/>
        <v>0.17922844762116527</v>
      </c>
      <c r="K70" s="5">
        <f t="shared" si="8"/>
        <v>0.18382446492456658</v>
      </c>
    </row>
    <row r="71" spans="1:11" hidden="1" x14ac:dyDescent="0.2">
      <c r="A71" s="1" t="s">
        <v>101</v>
      </c>
      <c r="B71" s="2">
        <f>+B83</f>
        <v>362256</v>
      </c>
      <c r="C71" s="2">
        <f t="shared" ref="C71:K71" si="9">+C83</f>
        <v>896951</v>
      </c>
      <c r="D71" s="2">
        <f t="shared" si="9"/>
        <v>605626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1742129</v>
      </c>
      <c r="I71" s="2">
        <f t="shared" si="9"/>
        <v>7819831</v>
      </c>
      <c r="J71" s="2">
        <f t="shared" si="9"/>
        <v>2665600</v>
      </c>
      <c r="K71" s="2">
        <f t="shared" si="9"/>
        <v>2768281</v>
      </c>
    </row>
    <row r="72" spans="1:11" hidden="1" x14ac:dyDescent="0.2">
      <c r="A72" s="1" t="s">
        <v>102</v>
      </c>
      <c r="B72" s="2">
        <f>+B77</f>
        <v>2029054</v>
      </c>
      <c r="C72" s="2">
        <f t="shared" ref="C72:K72" si="10">+C77</f>
        <v>1740472</v>
      </c>
      <c r="D72" s="2">
        <f t="shared" si="10"/>
        <v>13859376</v>
      </c>
      <c r="E72" s="2">
        <f t="shared" si="10"/>
        <v>24774000</v>
      </c>
      <c r="F72" s="2">
        <f t="shared" si="10"/>
        <v>24774000</v>
      </c>
      <c r="G72" s="2">
        <f t="shared" si="10"/>
        <v>24774000</v>
      </c>
      <c r="H72" s="2">
        <f t="shared" si="10"/>
        <v>29401268</v>
      </c>
      <c r="I72" s="2">
        <f t="shared" si="10"/>
        <v>9275198</v>
      </c>
      <c r="J72" s="2">
        <f t="shared" si="10"/>
        <v>14872639</v>
      </c>
      <c r="K72" s="2">
        <f t="shared" si="10"/>
        <v>15059372</v>
      </c>
    </row>
    <row r="73" spans="1:11" hidden="1" x14ac:dyDescent="0.2">
      <c r="A73" s="1" t="s">
        <v>103</v>
      </c>
      <c r="B73" s="2">
        <f>+B74</f>
        <v>1117406.1666666663</v>
      </c>
      <c r="C73" s="2">
        <f t="shared" ref="C73:K73" si="11">+(C78+C80+C81+C82)-(B78+B80+B81+B82)</f>
        <v>163627</v>
      </c>
      <c r="D73" s="2">
        <f t="shared" si="11"/>
        <v>1965488</v>
      </c>
      <c r="E73" s="2">
        <f t="shared" si="11"/>
        <v>-1955326</v>
      </c>
      <c r="F73" s="2">
        <f>+(F78+F80+F81+F82)-(D78+D80+D81+D82)</f>
        <v>-1955326</v>
      </c>
      <c r="G73" s="2">
        <f>+(G78+G80+G81+G82)-(D78+D80+D81+D82)</f>
        <v>-1955326</v>
      </c>
      <c r="H73" s="2">
        <f>+(H78+H80+H81+H82)-(D78+D80+D81+D82)</f>
        <v>-1491726</v>
      </c>
      <c r="I73" s="2">
        <f>+(I78+I80+I81+I82)-(E78+E80+E81+E82)</f>
        <v>10711</v>
      </c>
      <c r="J73" s="2">
        <f t="shared" si="11"/>
        <v>11192</v>
      </c>
      <c r="K73" s="2">
        <f t="shared" si="11"/>
        <v>11696</v>
      </c>
    </row>
    <row r="74" spans="1:11" hidden="1" x14ac:dyDescent="0.2">
      <c r="A74" s="1" t="s">
        <v>104</v>
      </c>
      <c r="B74" s="2">
        <f>+TREND(C74:E74)</f>
        <v>1117406.1666666663</v>
      </c>
      <c r="C74" s="2">
        <f>+C73</f>
        <v>163627</v>
      </c>
      <c r="D74" s="2">
        <f t="shared" ref="D74:K74" si="12">+D73</f>
        <v>1965488</v>
      </c>
      <c r="E74" s="2">
        <f t="shared" si="12"/>
        <v>-1955326</v>
      </c>
      <c r="F74" s="2">
        <f t="shared" si="12"/>
        <v>-1955326</v>
      </c>
      <c r="G74" s="2">
        <f t="shared" si="12"/>
        <v>-1955326</v>
      </c>
      <c r="H74" s="2">
        <f t="shared" si="12"/>
        <v>-1491726</v>
      </c>
      <c r="I74" s="2">
        <f t="shared" si="12"/>
        <v>10711</v>
      </c>
      <c r="J74" s="2">
        <f t="shared" si="12"/>
        <v>11192</v>
      </c>
      <c r="K74" s="2">
        <f t="shared" si="12"/>
        <v>11696</v>
      </c>
    </row>
    <row r="75" spans="1:11" hidden="1" x14ac:dyDescent="0.2">
      <c r="A75" s="1" t="s">
        <v>105</v>
      </c>
      <c r="B75" s="2">
        <f>+B84-(((B80+B81+B82+B78)*B70)-B79)</f>
        <v>38571023.125694044</v>
      </c>
      <c r="C75" s="2">
        <f t="shared" ref="C75:K75" si="13">+C84-(((C80+C81+C82+C78)*C70)-C79)</f>
        <v>22914579.84970399</v>
      </c>
      <c r="D75" s="2">
        <f t="shared" si="13"/>
        <v>75459410.200677723</v>
      </c>
      <c r="E75" s="2">
        <f t="shared" si="13"/>
        <v>227198602</v>
      </c>
      <c r="F75" s="2">
        <f t="shared" si="13"/>
        <v>164759053</v>
      </c>
      <c r="G75" s="2">
        <f t="shared" si="13"/>
        <v>164759053</v>
      </c>
      <c r="H75" s="2">
        <f t="shared" si="13"/>
        <v>78346947.721335009</v>
      </c>
      <c r="I75" s="2">
        <f t="shared" si="13"/>
        <v>34460142.127219602</v>
      </c>
      <c r="J75" s="2">
        <f t="shared" si="13"/>
        <v>44660409.988777913</v>
      </c>
      <c r="K75" s="2">
        <f t="shared" si="13"/>
        <v>55825754.459150955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2029054</v>
      </c>
      <c r="C77" s="3">
        <v>1740472</v>
      </c>
      <c r="D77" s="3">
        <v>13859376</v>
      </c>
      <c r="E77" s="3">
        <v>24774000</v>
      </c>
      <c r="F77" s="3">
        <v>24774000</v>
      </c>
      <c r="G77" s="3">
        <v>24774000</v>
      </c>
      <c r="H77" s="3">
        <v>29401268</v>
      </c>
      <c r="I77" s="3">
        <v>9275198</v>
      </c>
      <c r="J77" s="3">
        <v>14872639</v>
      </c>
      <c r="K77" s="3">
        <v>15059372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51067422</v>
      </c>
      <c r="C79" s="3">
        <v>47035330</v>
      </c>
      <c r="D79" s="3">
        <v>80779876</v>
      </c>
      <c r="E79" s="3">
        <v>242281570</v>
      </c>
      <c r="F79" s="3">
        <v>179842021</v>
      </c>
      <c r="G79" s="3">
        <v>179842021</v>
      </c>
      <c r="H79" s="3">
        <v>67720261</v>
      </c>
      <c r="I79" s="3">
        <v>16305969</v>
      </c>
      <c r="J79" s="3">
        <v>61177388</v>
      </c>
      <c r="K79" s="3">
        <v>73087245</v>
      </c>
    </row>
    <row r="80" spans="1:11" hidden="1" x14ac:dyDescent="0.2">
      <c r="A80" s="1" t="s">
        <v>71</v>
      </c>
      <c r="B80" s="3">
        <v>64211</v>
      </c>
      <c r="C80" s="3">
        <v>227838</v>
      </c>
      <c r="D80" s="3">
        <v>2193326</v>
      </c>
      <c r="E80" s="3">
        <v>238000</v>
      </c>
      <c r="F80" s="3">
        <v>238000</v>
      </c>
      <c r="G80" s="3">
        <v>238000</v>
      </c>
      <c r="H80" s="3">
        <v>701600</v>
      </c>
      <c r="I80" s="3">
        <v>248711</v>
      </c>
      <c r="J80" s="3">
        <v>259903</v>
      </c>
      <c r="K80" s="3">
        <v>271599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362256</v>
      </c>
      <c r="C83" s="3">
        <v>896951</v>
      </c>
      <c r="D83" s="3">
        <v>605626</v>
      </c>
      <c r="E83" s="3">
        <v>0</v>
      </c>
      <c r="F83" s="3">
        <v>0</v>
      </c>
      <c r="G83" s="3">
        <v>0</v>
      </c>
      <c r="H83" s="3">
        <v>1742129</v>
      </c>
      <c r="I83" s="3">
        <v>7819831</v>
      </c>
      <c r="J83" s="3">
        <v>2665600</v>
      </c>
      <c r="K83" s="3">
        <v>2768281</v>
      </c>
    </row>
    <row r="84" spans="1:11" hidden="1" x14ac:dyDescent="0.2">
      <c r="A84" s="1" t="s">
        <v>75</v>
      </c>
      <c r="B84" s="3">
        <v>-12484935</v>
      </c>
      <c r="C84" s="3">
        <v>-24003334</v>
      </c>
      <c r="D84" s="3">
        <v>-5224622</v>
      </c>
      <c r="E84" s="3">
        <v>-15082968</v>
      </c>
      <c r="F84" s="3">
        <v>-15082968</v>
      </c>
      <c r="G84" s="3">
        <v>-15082968</v>
      </c>
      <c r="H84" s="3">
        <v>10668259</v>
      </c>
      <c r="I84" s="3">
        <v>18363859</v>
      </c>
      <c r="J84" s="3">
        <v>-16470396</v>
      </c>
      <c r="K84" s="3">
        <v>-17211564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96429221</v>
      </c>
      <c r="C5" s="17">
        <v>101371409</v>
      </c>
      <c r="D5" s="21">
        <v>101097004</v>
      </c>
      <c r="E5" s="22">
        <v>125000000</v>
      </c>
      <c r="F5" s="17">
        <v>125000000</v>
      </c>
      <c r="G5" s="23">
        <v>125000000</v>
      </c>
      <c r="H5" s="19">
        <v>124080012</v>
      </c>
      <c r="I5" s="22">
        <v>150087394</v>
      </c>
      <c r="J5" s="17">
        <v>156991414</v>
      </c>
      <c r="K5" s="23">
        <v>164213019</v>
      </c>
    </row>
    <row r="6" spans="1:11" ht="13.5" x14ac:dyDescent="0.25">
      <c r="A6" s="20" t="s">
        <v>18</v>
      </c>
      <c r="B6" s="17">
        <v>272095450</v>
      </c>
      <c r="C6" s="17">
        <v>285313046</v>
      </c>
      <c r="D6" s="21">
        <v>260148800</v>
      </c>
      <c r="E6" s="22">
        <v>327737999</v>
      </c>
      <c r="F6" s="17">
        <v>327737999</v>
      </c>
      <c r="G6" s="23">
        <v>327737999</v>
      </c>
      <c r="H6" s="19">
        <v>315779372</v>
      </c>
      <c r="I6" s="22">
        <v>362334897</v>
      </c>
      <c r="J6" s="17">
        <v>371994868</v>
      </c>
      <c r="K6" s="23">
        <v>388450613</v>
      </c>
    </row>
    <row r="7" spans="1:11" ht="13.5" x14ac:dyDescent="0.25">
      <c r="A7" s="20" t="s">
        <v>19</v>
      </c>
      <c r="B7" s="17">
        <v>432539</v>
      </c>
      <c r="C7" s="17">
        <v>323461</v>
      </c>
      <c r="D7" s="21">
        <v>1886256</v>
      </c>
      <c r="E7" s="22">
        <v>5000000</v>
      </c>
      <c r="F7" s="17">
        <v>5000000</v>
      </c>
      <c r="G7" s="23">
        <v>5000000</v>
      </c>
      <c r="H7" s="19">
        <v>3012257</v>
      </c>
      <c r="I7" s="22">
        <v>4083990</v>
      </c>
      <c r="J7" s="17">
        <v>2211898</v>
      </c>
      <c r="K7" s="23">
        <v>2313645</v>
      </c>
    </row>
    <row r="8" spans="1:11" ht="13.5" x14ac:dyDescent="0.25">
      <c r="A8" s="20" t="s">
        <v>20</v>
      </c>
      <c r="B8" s="17">
        <v>188365062</v>
      </c>
      <c r="C8" s="17">
        <v>175036000</v>
      </c>
      <c r="D8" s="21">
        <v>192866000</v>
      </c>
      <c r="E8" s="22">
        <v>212710000</v>
      </c>
      <c r="F8" s="17">
        <v>229800737</v>
      </c>
      <c r="G8" s="23">
        <v>229800737</v>
      </c>
      <c r="H8" s="19">
        <v>227854935</v>
      </c>
      <c r="I8" s="22">
        <v>226500000</v>
      </c>
      <c r="J8" s="17">
        <v>238608000</v>
      </c>
      <c r="K8" s="23">
        <v>250328000</v>
      </c>
    </row>
    <row r="9" spans="1:11" ht="13.5" x14ac:dyDescent="0.25">
      <c r="A9" s="20" t="s">
        <v>21</v>
      </c>
      <c r="B9" s="17">
        <v>44604615</v>
      </c>
      <c r="C9" s="17">
        <v>49824415</v>
      </c>
      <c r="D9" s="21">
        <v>68035703</v>
      </c>
      <c r="E9" s="22">
        <v>83762000</v>
      </c>
      <c r="F9" s="17">
        <v>83762000</v>
      </c>
      <c r="G9" s="23">
        <v>83762000</v>
      </c>
      <c r="H9" s="19">
        <v>90553063</v>
      </c>
      <c r="I9" s="22">
        <v>73160695</v>
      </c>
      <c r="J9" s="17">
        <v>92573168</v>
      </c>
      <c r="K9" s="23">
        <v>97487552</v>
      </c>
    </row>
    <row r="10" spans="1:11" ht="25.5" x14ac:dyDescent="0.2">
      <c r="A10" s="24" t="s">
        <v>96</v>
      </c>
      <c r="B10" s="25">
        <f>SUM(B5:B9)</f>
        <v>601926887</v>
      </c>
      <c r="C10" s="26">
        <f t="shared" ref="C10:K10" si="0">SUM(C5:C9)</f>
        <v>611868331</v>
      </c>
      <c r="D10" s="27">
        <f t="shared" si="0"/>
        <v>624033763</v>
      </c>
      <c r="E10" s="25">
        <f t="shared" si="0"/>
        <v>754209999</v>
      </c>
      <c r="F10" s="26">
        <f t="shared" si="0"/>
        <v>771300736</v>
      </c>
      <c r="G10" s="28">
        <f t="shared" si="0"/>
        <v>771300736</v>
      </c>
      <c r="H10" s="29">
        <f t="shared" si="0"/>
        <v>761279639</v>
      </c>
      <c r="I10" s="25">
        <f t="shared" si="0"/>
        <v>816166976</v>
      </c>
      <c r="J10" s="26">
        <f t="shared" si="0"/>
        <v>862379348</v>
      </c>
      <c r="K10" s="28">
        <f t="shared" si="0"/>
        <v>902792829</v>
      </c>
    </row>
    <row r="11" spans="1:11" ht="13.5" x14ac:dyDescent="0.25">
      <c r="A11" s="20" t="s">
        <v>22</v>
      </c>
      <c r="B11" s="17">
        <v>229812676</v>
      </c>
      <c r="C11" s="17">
        <v>223560540</v>
      </c>
      <c r="D11" s="21">
        <v>231832458</v>
      </c>
      <c r="E11" s="22">
        <v>245859006</v>
      </c>
      <c r="F11" s="17">
        <v>245859006</v>
      </c>
      <c r="G11" s="23">
        <v>245859006</v>
      </c>
      <c r="H11" s="19">
        <v>242374840</v>
      </c>
      <c r="I11" s="22">
        <v>267739645</v>
      </c>
      <c r="J11" s="17">
        <v>283804021</v>
      </c>
      <c r="K11" s="23">
        <v>300832265</v>
      </c>
    </row>
    <row r="12" spans="1:11" ht="13.5" x14ac:dyDescent="0.25">
      <c r="A12" s="20" t="s">
        <v>23</v>
      </c>
      <c r="B12" s="17">
        <v>11551928</v>
      </c>
      <c r="C12" s="17">
        <v>11181972</v>
      </c>
      <c r="D12" s="21">
        <v>12002750</v>
      </c>
      <c r="E12" s="22">
        <v>12500000</v>
      </c>
      <c r="F12" s="17">
        <v>12500000</v>
      </c>
      <c r="G12" s="23">
        <v>12500000</v>
      </c>
      <c r="H12" s="19">
        <v>12611362</v>
      </c>
      <c r="I12" s="22">
        <v>13671130</v>
      </c>
      <c r="J12" s="17">
        <v>14491398</v>
      </c>
      <c r="K12" s="23">
        <v>15360882</v>
      </c>
    </row>
    <row r="13" spans="1:11" ht="13.5" x14ac:dyDescent="0.25">
      <c r="A13" s="20" t="s">
        <v>24</v>
      </c>
      <c r="B13" s="17">
        <v>61543260</v>
      </c>
      <c r="C13" s="17">
        <v>77003813</v>
      </c>
      <c r="D13" s="21">
        <v>74195257</v>
      </c>
      <c r="E13" s="22">
        <v>80000000</v>
      </c>
      <c r="F13" s="17">
        <v>80000000</v>
      </c>
      <c r="G13" s="23">
        <v>80000000</v>
      </c>
      <c r="H13" s="19">
        <v>64576269</v>
      </c>
      <c r="I13" s="22">
        <v>88000000</v>
      </c>
      <c r="J13" s="17">
        <v>93280000</v>
      </c>
      <c r="K13" s="23">
        <v>98876800</v>
      </c>
    </row>
    <row r="14" spans="1:11" ht="13.5" x14ac:dyDescent="0.25">
      <c r="A14" s="20" t="s">
        <v>25</v>
      </c>
      <c r="B14" s="17">
        <v>31460252</v>
      </c>
      <c r="C14" s="17">
        <v>47041715</v>
      </c>
      <c r="D14" s="21">
        <v>88585331</v>
      </c>
      <c r="E14" s="22">
        <v>45000000</v>
      </c>
      <c r="F14" s="17">
        <v>9500160</v>
      </c>
      <c r="G14" s="23">
        <v>9500160</v>
      </c>
      <c r="H14" s="19">
        <v>9307449</v>
      </c>
      <c r="I14" s="22">
        <v>10000000</v>
      </c>
      <c r="J14" s="17">
        <v>10600000</v>
      </c>
      <c r="K14" s="23">
        <v>11236000</v>
      </c>
    </row>
    <row r="15" spans="1:11" ht="13.5" x14ac:dyDescent="0.25">
      <c r="A15" s="20" t="s">
        <v>26</v>
      </c>
      <c r="B15" s="17">
        <v>148601317</v>
      </c>
      <c r="C15" s="17">
        <v>174410327</v>
      </c>
      <c r="D15" s="21">
        <v>156528148</v>
      </c>
      <c r="E15" s="22">
        <v>207304956</v>
      </c>
      <c r="F15" s="17">
        <v>233893390</v>
      </c>
      <c r="G15" s="23">
        <v>233893390</v>
      </c>
      <c r="H15" s="19">
        <v>273417684</v>
      </c>
      <c r="I15" s="22">
        <v>216449996</v>
      </c>
      <c r="J15" s="17">
        <v>229437000</v>
      </c>
      <c r="K15" s="23">
        <v>243203220</v>
      </c>
    </row>
    <row r="16" spans="1:11" ht="13.5" x14ac:dyDescent="0.25">
      <c r="A16" s="20" t="s">
        <v>27</v>
      </c>
      <c r="B16" s="17">
        <v>500000</v>
      </c>
      <c r="C16" s="17">
        <v>500000</v>
      </c>
      <c r="D16" s="21">
        <v>1600000</v>
      </c>
      <c r="E16" s="22">
        <v>999996</v>
      </c>
      <c r="F16" s="17">
        <v>1039996</v>
      </c>
      <c r="G16" s="23">
        <v>1039996</v>
      </c>
      <c r="H16" s="19">
        <v>1036269</v>
      </c>
      <c r="I16" s="22">
        <v>1000000</v>
      </c>
      <c r="J16" s="17">
        <v>1060000</v>
      </c>
      <c r="K16" s="23">
        <v>1123600</v>
      </c>
    </row>
    <row r="17" spans="1:11" ht="13.5" x14ac:dyDescent="0.25">
      <c r="A17" s="20" t="s">
        <v>28</v>
      </c>
      <c r="B17" s="17">
        <v>499119418</v>
      </c>
      <c r="C17" s="17">
        <v>345155302</v>
      </c>
      <c r="D17" s="21">
        <v>367387264</v>
      </c>
      <c r="E17" s="22">
        <v>385021695</v>
      </c>
      <c r="F17" s="17">
        <v>399149493</v>
      </c>
      <c r="G17" s="23">
        <v>399149493</v>
      </c>
      <c r="H17" s="19">
        <v>275187016</v>
      </c>
      <c r="I17" s="22">
        <v>452816845</v>
      </c>
      <c r="J17" s="17">
        <v>479985850</v>
      </c>
      <c r="K17" s="23">
        <v>508785001</v>
      </c>
    </row>
    <row r="18" spans="1:11" ht="13.5" x14ac:dyDescent="0.25">
      <c r="A18" s="30" t="s">
        <v>29</v>
      </c>
      <c r="B18" s="31">
        <f>SUM(B11:B17)</f>
        <v>982588851</v>
      </c>
      <c r="C18" s="32">
        <f t="shared" ref="C18:K18" si="1">SUM(C11:C17)</f>
        <v>878853669</v>
      </c>
      <c r="D18" s="33">
        <f t="shared" si="1"/>
        <v>932131208</v>
      </c>
      <c r="E18" s="31">
        <f t="shared" si="1"/>
        <v>976685653</v>
      </c>
      <c r="F18" s="32">
        <f t="shared" si="1"/>
        <v>981942045</v>
      </c>
      <c r="G18" s="34">
        <f t="shared" si="1"/>
        <v>981942045</v>
      </c>
      <c r="H18" s="35">
        <f t="shared" si="1"/>
        <v>878510889</v>
      </c>
      <c r="I18" s="31">
        <f t="shared" si="1"/>
        <v>1049677616</v>
      </c>
      <c r="J18" s="32">
        <f t="shared" si="1"/>
        <v>1112658269</v>
      </c>
      <c r="K18" s="34">
        <f t="shared" si="1"/>
        <v>1179417768</v>
      </c>
    </row>
    <row r="19" spans="1:11" ht="13.5" x14ac:dyDescent="0.25">
      <c r="A19" s="30" t="s">
        <v>30</v>
      </c>
      <c r="B19" s="36">
        <f>+B10-B18</f>
        <v>-380661964</v>
      </c>
      <c r="C19" s="37">
        <f t="shared" ref="C19:K19" si="2">+C10-C18</f>
        <v>-266985338</v>
      </c>
      <c r="D19" s="38">
        <f t="shared" si="2"/>
        <v>-308097445</v>
      </c>
      <c r="E19" s="36">
        <f t="shared" si="2"/>
        <v>-222475654</v>
      </c>
      <c r="F19" s="37">
        <f t="shared" si="2"/>
        <v>-210641309</v>
      </c>
      <c r="G19" s="39">
        <f t="shared" si="2"/>
        <v>-210641309</v>
      </c>
      <c r="H19" s="40">
        <f t="shared" si="2"/>
        <v>-117231250</v>
      </c>
      <c r="I19" s="36">
        <f t="shared" si="2"/>
        <v>-233510640</v>
      </c>
      <c r="J19" s="37">
        <f t="shared" si="2"/>
        <v>-250278921</v>
      </c>
      <c r="K19" s="39">
        <f t="shared" si="2"/>
        <v>-276624939</v>
      </c>
    </row>
    <row r="20" spans="1:11" ht="25.5" x14ac:dyDescent="0.2">
      <c r="A20" s="41" t="s">
        <v>31</v>
      </c>
      <c r="B20" s="42">
        <v>69256452</v>
      </c>
      <c r="C20" s="43">
        <v>84885499</v>
      </c>
      <c r="D20" s="44">
        <v>87720987</v>
      </c>
      <c r="E20" s="42">
        <v>146241000</v>
      </c>
      <c r="F20" s="43">
        <v>131072350</v>
      </c>
      <c r="G20" s="45">
        <v>131072350</v>
      </c>
      <c r="H20" s="46">
        <v>131078304</v>
      </c>
      <c r="I20" s="42">
        <v>135907000</v>
      </c>
      <c r="J20" s="43">
        <v>152952000</v>
      </c>
      <c r="K20" s="45">
        <v>171425708</v>
      </c>
    </row>
    <row r="21" spans="1:11" ht="13.5" x14ac:dyDescent="0.25">
      <c r="A21" s="47" t="s">
        <v>32</v>
      </c>
      <c r="B21" s="48">
        <v>172977</v>
      </c>
      <c r="C21" s="49">
        <v>17483646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-311232535</v>
      </c>
      <c r="C22" s="55">
        <f t="shared" ref="C22:K22" si="3">SUM(C19:C21)</f>
        <v>-164616193</v>
      </c>
      <c r="D22" s="56">
        <f t="shared" si="3"/>
        <v>-220376458</v>
      </c>
      <c r="E22" s="54">
        <f t="shared" si="3"/>
        <v>-76234654</v>
      </c>
      <c r="F22" s="55">
        <f t="shared" si="3"/>
        <v>-79568959</v>
      </c>
      <c r="G22" s="57">
        <f t="shared" si="3"/>
        <v>-79568959</v>
      </c>
      <c r="H22" s="58">
        <f t="shared" si="3"/>
        <v>13847054</v>
      </c>
      <c r="I22" s="54">
        <f t="shared" si="3"/>
        <v>-97603640</v>
      </c>
      <c r="J22" s="55">
        <f t="shared" si="3"/>
        <v>-97326921</v>
      </c>
      <c r="K22" s="57">
        <f t="shared" si="3"/>
        <v>-105199231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-311232535</v>
      </c>
      <c r="C24" s="37">
        <f t="shared" ref="C24:K24" si="4">SUM(C22:C23)</f>
        <v>-164616193</v>
      </c>
      <c r="D24" s="38">
        <f t="shared" si="4"/>
        <v>-220376458</v>
      </c>
      <c r="E24" s="36">
        <f t="shared" si="4"/>
        <v>-76234654</v>
      </c>
      <c r="F24" s="37">
        <f t="shared" si="4"/>
        <v>-79568959</v>
      </c>
      <c r="G24" s="39">
        <f t="shared" si="4"/>
        <v>-79568959</v>
      </c>
      <c r="H24" s="40">
        <f t="shared" si="4"/>
        <v>13847054</v>
      </c>
      <c r="I24" s="36">
        <f t="shared" si="4"/>
        <v>-97603640</v>
      </c>
      <c r="J24" s="37">
        <f t="shared" si="4"/>
        <v>-97326921</v>
      </c>
      <c r="K24" s="39">
        <f t="shared" si="4"/>
        <v>-105199231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86659295</v>
      </c>
      <c r="C27" s="66">
        <v>134320122</v>
      </c>
      <c r="D27" s="67">
        <v>118571827</v>
      </c>
      <c r="E27" s="68">
        <v>164615600</v>
      </c>
      <c r="F27" s="66">
        <v>160988220</v>
      </c>
      <c r="G27" s="69">
        <v>160988220</v>
      </c>
      <c r="H27" s="70">
        <v>159774155</v>
      </c>
      <c r="I27" s="68">
        <v>146762150</v>
      </c>
      <c r="J27" s="66">
        <v>150076650</v>
      </c>
      <c r="K27" s="69">
        <v>168307508</v>
      </c>
    </row>
    <row r="28" spans="1:11" ht="13.5" x14ac:dyDescent="0.25">
      <c r="A28" s="71" t="s">
        <v>36</v>
      </c>
      <c r="B28" s="17">
        <v>58350638</v>
      </c>
      <c r="C28" s="17">
        <v>73841312</v>
      </c>
      <c r="D28" s="21">
        <v>70958047</v>
      </c>
      <c r="E28" s="22">
        <v>143435600</v>
      </c>
      <c r="F28" s="17">
        <v>130431834</v>
      </c>
      <c r="G28" s="23">
        <v>130431834</v>
      </c>
      <c r="H28" s="19">
        <v>0</v>
      </c>
      <c r="I28" s="22">
        <v>133162150</v>
      </c>
      <c r="J28" s="17">
        <v>150076650</v>
      </c>
      <c r="K28" s="23">
        <v>168307508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13012832</v>
      </c>
      <c r="C31" s="17">
        <v>8067217</v>
      </c>
      <c r="D31" s="21">
        <v>8978131</v>
      </c>
      <c r="E31" s="22">
        <v>21180000</v>
      </c>
      <c r="F31" s="17">
        <v>30556386</v>
      </c>
      <c r="G31" s="23">
        <v>30556386</v>
      </c>
      <c r="H31" s="19">
        <v>0</v>
      </c>
      <c r="I31" s="22">
        <v>13600000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71363470</v>
      </c>
      <c r="C32" s="66">
        <f t="shared" ref="C32:K32" si="5">SUM(C28:C31)</f>
        <v>81908529</v>
      </c>
      <c r="D32" s="67">
        <f t="shared" si="5"/>
        <v>79936178</v>
      </c>
      <c r="E32" s="68">
        <f t="shared" si="5"/>
        <v>164615600</v>
      </c>
      <c r="F32" s="66">
        <f t="shared" si="5"/>
        <v>160988220</v>
      </c>
      <c r="G32" s="69">
        <f t="shared" si="5"/>
        <v>160988220</v>
      </c>
      <c r="H32" s="70">
        <f t="shared" si="5"/>
        <v>0</v>
      </c>
      <c r="I32" s="68">
        <f t="shared" si="5"/>
        <v>146762150</v>
      </c>
      <c r="J32" s="66">
        <f t="shared" si="5"/>
        <v>150076650</v>
      </c>
      <c r="K32" s="69">
        <f t="shared" si="5"/>
        <v>168307508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356808301</v>
      </c>
      <c r="C35" s="17">
        <v>416213669</v>
      </c>
      <c r="D35" s="21">
        <v>506673006</v>
      </c>
      <c r="E35" s="22">
        <v>369153492</v>
      </c>
      <c r="F35" s="17">
        <v>359897771</v>
      </c>
      <c r="G35" s="23">
        <v>359897771</v>
      </c>
      <c r="H35" s="19">
        <v>632637766</v>
      </c>
      <c r="I35" s="22">
        <v>547731116</v>
      </c>
      <c r="J35" s="17">
        <v>579171707</v>
      </c>
      <c r="K35" s="23">
        <v>581081391</v>
      </c>
    </row>
    <row r="36" spans="1:11" ht="13.5" x14ac:dyDescent="0.25">
      <c r="A36" s="20" t="s">
        <v>42</v>
      </c>
      <c r="B36" s="17">
        <v>1134840097</v>
      </c>
      <c r="C36" s="17">
        <v>1212019553</v>
      </c>
      <c r="D36" s="21">
        <v>1354514515</v>
      </c>
      <c r="E36" s="22">
        <v>1276033671</v>
      </c>
      <c r="F36" s="17">
        <v>1272406291</v>
      </c>
      <c r="G36" s="23">
        <v>1272406291</v>
      </c>
      <c r="H36" s="19">
        <v>1296612783</v>
      </c>
      <c r="I36" s="22">
        <v>1475360681</v>
      </c>
      <c r="J36" s="17">
        <v>1473395181</v>
      </c>
      <c r="K36" s="23">
        <v>1486029239</v>
      </c>
    </row>
    <row r="37" spans="1:11" ht="13.5" x14ac:dyDescent="0.25">
      <c r="A37" s="20" t="s">
        <v>43</v>
      </c>
      <c r="B37" s="17">
        <v>1185702677</v>
      </c>
      <c r="C37" s="17">
        <v>1475554862</v>
      </c>
      <c r="D37" s="21">
        <v>1789450681</v>
      </c>
      <c r="E37" s="22">
        <v>1590397703</v>
      </c>
      <c r="F37" s="17">
        <v>1580848907</v>
      </c>
      <c r="G37" s="23">
        <v>1580848907</v>
      </c>
      <c r="H37" s="19">
        <v>2004247669</v>
      </c>
      <c r="I37" s="22">
        <v>1985546630</v>
      </c>
      <c r="J37" s="17">
        <v>2014745001</v>
      </c>
      <c r="K37" s="23">
        <v>2037161053</v>
      </c>
    </row>
    <row r="38" spans="1:11" ht="13.5" x14ac:dyDescent="0.25">
      <c r="A38" s="20" t="s">
        <v>44</v>
      </c>
      <c r="B38" s="17">
        <v>108471750</v>
      </c>
      <c r="C38" s="17">
        <v>96690922</v>
      </c>
      <c r="D38" s="21">
        <v>90083303</v>
      </c>
      <c r="E38" s="22">
        <v>100267113</v>
      </c>
      <c r="F38" s="17">
        <v>100267113</v>
      </c>
      <c r="G38" s="23">
        <v>100267113</v>
      </c>
      <c r="H38" s="19">
        <v>93659495</v>
      </c>
      <c r="I38" s="22">
        <v>90083303</v>
      </c>
      <c r="J38" s="17">
        <v>90083303</v>
      </c>
      <c r="K38" s="23">
        <v>90083303</v>
      </c>
    </row>
    <row r="39" spans="1:11" ht="13.5" x14ac:dyDescent="0.25">
      <c r="A39" s="20" t="s">
        <v>45</v>
      </c>
      <c r="B39" s="17">
        <v>203667489</v>
      </c>
      <c r="C39" s="17">
        <v>56268138</v>
      </c>
      <c r="D39" s="21">
        <v>-18346456</v>
      </c>
      <c r="E39" s="22">
        <v>-45477661</v>
      </c>
      <c r="F39" s="17">
        <v>-48811966</v>
      </c>
      <c r="G39" s="23">
        <v>-48811966</v>
      </c>
      <c r="H39" s="19">
        <v>-202272172</v>
      </c>
      <c r="I39" s="22">
        <v>-52538136</v>
      </c>
      <c r="J39" s="17">
        <v>-52261417</v>
      </c>
      <c r="K39" s="23">
        <v>-60133727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262596110</v>
      </c>
      <c r="C42" s="17">
        <v>149672834</v>
      </c>
      <c r="D42" s="21">
        <v>-96645297</v>
      </c>
      <c r="E42" s="22">
        <v>172544292</v>
      </c>
      <c r="F42" s="17">
        <v>164786379</v>
      </c>
      <c r="G42" s="23">
        <v>164786379</v>
      </c>
      <c r="H42" s="19">
        <v>16780181</v>
      </c>
      <c r="I42" s="22">
        <v>133345931</v>
      </c>
      <c r="J42" s="17">
        <v>194573572</v>
      </c>
      <c r="K42" s="23">
        <v>204479971</v>
      </c>
    </row>
    <row r="43" spans="1:11" ht="13.5" x14ac:dyDescent="0.25">
      <c r="A43" s="20" t="s">
        <v>48</v>
      </c>
      <c r="B43" s="17">
        <v>-67671794</v>
      </c>
      <c r="C43" s="17">
        <v>-83976779</v>
      </c>
      <c r="D43" s="21">
        <v>-78059278</v>
      </c>
      <c r="E43" s="22">
        <v>-164615600</v>
      </c>
      <c r="F43" s="17">
        <v>-164615600</v>
      </c>
      <c r="G43" s="23">
        <v>-164615600</v>
      </c>
      <c r="H43" s="19">
        <v>-155260927</v>
      </c>
      <c r="I43" s="22">
        <v>-146570700</v>
      </c>
      <c r="J43" s="17">
        <v>-168149200</v>
      </c>
      <c r="K43" s="23">
        <v>-175884063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424485730</v>
      </c>
      <c r="C45" s="66">
        <v>67283539</v>
      </c>
      <c r="D45" s="67">
        <v>-173562729</v>
      </c>
      <c r="E45" s="68">
        <v>9070560</v>
      </c>
      <c r="F45" s="66">
        <v>1312647</v>
      </c>
      <c r="G45" s="69">
        <v>1312647</v>
      </c>
      <c r="H45" s="70">
        <v>-91560639</v>
      </c>
      <c r="I45" s="68">
        <v>13091968</v>
      </c>
      <c r="J45" s="66">
        <v>52741109</v>
      </c>
      <c r="K45" s="69">
        <v>54912645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2724221</v>
      </c>
      <c r="C48" s="17">
        <v>1141854</v>
      </c>
      <c r="D48" s="21">
        <v>25709581</v>
      </c>
      <c r="E48" s="22">
        <v>5620600</v>
      </c>
      <c r="F48" s="17">
        <v>-2137313</v>
      </c>
      <c r="G48" s="23">
        <v>-2137313</v>
      </c>
      <c r="H48" s="19">
        <v>-3051688</v>
      </c>
      <c r="I48" s="22">
        <v>13091968</v>
      </c>
      <c r="J48" s="17">
        <v>52741109</v>
      </c>
      <c r="K48" s="23">
        <v>54912645</v>
      </c>
    </row>
    <row r="49" spans="1:11" ht="13.5" x14ac:dyDescent="0.25">
      <c r="A49" s="20" t="s">
        <v>53</v>
      </c>
      <c r="B49" s="17">
        <f>+B75</f>
        <v>983759422.10509276</v>
      </c>
      <c r="C49" s="17">
        <f t="shared" ref="C49:K49" si="6">+C75</f>
        <v>1189332087.3286822</v>
      </c>
      <c r="D49" s="21">
        <f t="shared" si="6"/>
        <v>1476946155.5919614</v>
      </c>
      <c r="E49" s="22">
        <f t="shared" si="6"/>
        <v>1341127348.9299102</v>
      </c>
      <c r="F49" s="17">
        <f t="shared" si="6"/>
        <v>1331838021.2195735</v>
      </c>
      <c r="G49" s="23">
        <f t="shared" si="6"/>
        <v>1331838021.2195735</v>
      </c>
      <c r="H49" s="19">
        <f t="shared" si="6"/>
        <v>1572527212.7692156</v>
      </c>
      <c r="I49" s="22">
        <f t="shared" si="6"/>
        <v>1564047603.0318274</v>
      </c>
      <c r="J49" s="17">
        <f t="shared" si="6"/>
        <v>1599188489.945509</v>
      </c>
      <c r="K49" s="23">
        <f t="shared" si="6"/>
        <v>1620480661.40942</v>
      </c>
    </row>
    <row r="50" spans="1:11" ht="13.5" x14ac:dyDescent="0.25">
      <c r="A50" s="30" t="s">
        <v>54</v>
      </c>
      <c r="B50" s="66">
        <f>+B48-B49</f>
        <v>-981035201.10509276</v>
      </c>
      <c r="C50" s="66">
        <f t="shared" ref="C50:K50" si="7">+C48-C49</f>
        <v>-1188190233.3286822</v>
      </c>
      <c r="D50" s="67">
        <f t="shared" si="7"/>
        <v>-1451236574.5919614</v>
      </c>
      <c r="E50" s="68">
        <f t="shared" si="7"/>
        <v>-1335506748.9299102</v>
      </c>
      <c r="F50" s="66">
        <f t="shared" si="7"/>
        <v>-1333975334.2195735</v>
      </c>
      <c r="G50" s="69">
        <f t="shared" si="7"/>
        <v>-1333975334.2195735</v>
      </c>
      <c r="H50" s="70">
        <f t="shared" si="7"/>
        <v>-1575578900.7692156</v>
      </c>
      <c r="I50" s="68">
        <f t="shared" si="7"/>
        <v>-1550955635.0318274</v>
      </c>
      <c r="J50" s="66">
        <f t="shared" si="7"/>
        <v>-1546447380.945509</v>
      </c>
      <c r="K50" s="69">
        <f t="shared" si="7"/>
        <v>-1565568016.40942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1052024639</v>
      </c>
      <c r="C53" s="17">
        <v>1173482208</v>
      </c>
      <c r="D53" s="21">
        <v>1264259811</v>
      </c>
      <c r="E53" s="22">
        <v>1087060728</v>
      </c>
      <c r="F53" s="17">
        <v>1093399036</v>
      </c>
      <c r="G53" s="23">
        <v>1093399036</v>
      </c>
      <c r="H53" s="19">
        <v>1087784174</v>
      </c>
      <c r="I53" s="22">
        <v>1251943827</v>
      </c>
      <c r="J53" s="17">
        <v>1233063827</v>
      </c>
      <c r="K53" s="23">
        <v>1227467027</v>
      </c>
    </row>
    <row r="54" spans="1:11" ht="13.5" x14ac:dyDescent="0.25">
      <c r="A54" s="20" t="s">
        <v>57</v>
      </c>
      <c r="B54" s="17">
        <v>61207665</v>
      </c>
      <c r="C54" s="17">
        <v>65260635</v>
      </c>
      <c r="D54" s="21">
        <v>74195257</v>
      </c>
      <c r="E54" s="22">
        <v>80000000</v>
      </c>
      <c r="F54" s="17">
        <v>80000000</v>
      </c>
      <c r="G54" s="23">
        <v>80000000</v>
      </c>
      <c r="H54" s="19">
        <v>64576269</v>
      </c>
      <c r="I54" s="22">
        <v>88000000</v>
      </c>
      <c r="J54" s="17">
        <v>93280000</v>
      </c>
      <c r="K54" s="23">
        <v>98876800</v>
      </c>
    </row>
    <row r="55" spans="1:11" ht="13.5" x14ac:dyDescent="0.25">
      <c r="A55" s="20" t="s">
        <v>58</v>
      </c>
      <c r="B55" s="17">
        <v>56151393</v>
      </c>
      <c r="C55" s="17">
        <v>113889062</v>
      </c>
      <c r="D55" s="21">
        <v>70642893</v>
      </c>
      <c r="E55" s="22">
        <v>29430132</v>
      </c>
      <c r="F55" s="17">
        <v>36790178</v>
      </c>
      <c r="G55" s="23">
        <v>36790178</v>
      </c>
      <c r="H55" s="19">
        <v>26205092</v>
      </c>
      <c r="I55" s="22">
        <v>13404919</v>
      </c>
      <c r="J55" s="17">
        <v>21429036</v>
      </c>
      <c r="K55" s="23">
        <v>24515864</v>
      </c>
    </row>
    <row r="56" spans="1:11" ht="13.5" x14ac:dyDescent="0.25">
      <c r="A56" s="20" t="s">
        <v>59</v>
      </c>
      <c r="B56" s="17">
        <v>48204933</v>
      </c>
      <c r="C56" s="17">
        <v>63650308</v>
      </c>
      <c r="D56" s="21">
        <v>70932461</v>
      </c>
      <c r="E56" s="22">
        <v>100699928</v>
      </c>
      <c r="F56" s="17">
        <v>114953159</v>
      </c>
      <c r="G56" s="23">
        <v>114953159</v>
      </c>
      <c r="H56" s="19">
        <v>105450585</v>
      </c>
      <c r="I56" s="22">
        <v>121037988</v>
      </c>
      <c r="J56" s="17">
        <v>125988590</v>
      </c>
      <c r="K56" s="23">
        <v>136535666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9762000</v>
      </c>
      <c r="F59" s="17">
        <v>9762000</v>
      </c>
      <c r="G59" s="23">
        <v>9762000</v>
      </c>
      <c r="H59" s="19">
        <v>4551928</v>
      </c>
      <c r="I59" s="22">
        <v>6358684</v>
      </c>
      <c r="J59" s="17">
        <v>6651182</v>
      </c>
      <c r="K59" s="23">
        <v>6957132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164132938</v>
      </c>
      <c r="F60" s="17">
        <v>164132938</v>
      </c>
      <c r="G60" s="23">
        <v>164132938</v>
      </c>
      <c r="H60" s="19">
        <v>85434651</v>
      </c>
      <c r="I60" s="22">
        <v>189269477</v>
      </c>
      <c r="J60" s="17">
        <v>197975873</v>
      </c>
      <c r="K60" s="23">
        <v>207082759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0.46103252455527216</v>
      </c>
      <c r="C70" s="5">
        <f t="shared" ref="C70:K70" si="8">IF(ISERROR(C71/C72),0,(C71/C72))</f>
        <v>0.71641093942220246</v>
      </c>
      <c r="D70" s="5">
        <f t="shared" si="8"/>
        <v>0.30044872727820382</v>
      </c>
      <c r="E70" s="5">
        <f t="shared" si="8"/>
        <v>1.1600826271500149</v>
      </c>
      <c r="F70" s="5">
        <f t="shared" si="8"/>
        <v>1.1648049327420273</v>
      </c>
      <c r="G70" s="5">
        <f t="shared" si="8"/>
        <v>1.1648049327420273</v>
      </c>
      <c r="H70" s="5">
        <f t="shared" si="8"/>
        <v>0.4430826451983127</v>
      </c>
      <c r="I70" s="5">
        <f t="shared" si="8"/>
        <v>0.97483956706639885</v>
      </c>
      <c r="J70" s="5">
        <f t="shared" si="8"/>
        <v>0.9882744979805409</v>
      </c>
      <c r="K70" s="5">
        <f t="shared" si="8"/>
        <v>0.98827450025292651</v>
      </c>
    </row>
    <row r="71" spans="1:11" hidden="1" x14ac:dyDescent="0.2">
      <c r="A71" s="1" t="s">
        <v>101</v>
      </c>
      <c r="B71" s="2">
        <f>+B83</f>
        <v>176109093</v>
      </c>
      <c r="C71" s="2">
        <f t="shared" ref="C71:K71" si="9">+C83</f>
        <v>283213643</v>
      </c>
      <c r="D71" s="2">
        <f t="shared" si="9"/>
        <v>112116069</v>
      </c>
      <c r="E71" s="2">
        <f t="shared" si="9"/>
        <v>592222180</v>
      </c>
      <c r="F71" s="2">
        <f t="shared" si="9"/>
        <v>594632917</v>
      </c>
      <c r="G71" s="2">
        <f t="shared" si="9"/>
        <v>594632917</v>
      </c>
      <c r="H71" s="2">
        <f t="shared" si="9"/>
        <v>209898996</v>
      </c>
      <c r="I71" s="2">
        <f t="shared" si="9"/>
        <v>519660712</v>
      </c>
      <c r="J71" s="2">
        <f t="shared" si="9"/>
        <v>559209788</v>
      </c>
      <c r="K71" s="2">
        <f t="shared" si="9"/>
        <v>584933439</v>
      </c>
    </row>
    <row r="72" spans="1:11" hidden="1" x14ac:dyDescent="0.2">
      <c r="A72" s="1" t="s">
        <v>102</v>
      </c>
      <c r="B72" s="2">
        <f>+B77</f>
        <v>381988436</v>
      </c>
      <c r="C72" s="2">
        <f t="shared" ref="C72:K72" si="10">+C77</f>
        <v>395322890</v>
      </c>
      <c r="D72" s="2">
        <f t="shared" si="10"/>
        <v>373162070</v>
      </c>
      <c r="E72" s="2">
        <f t="shared" si="10"/>
        <v>510499999</v>
      </c>
      <c r="F72" s="2">
        <f t="shared" si="10"/>
        <v>510499999</v>
      </c>
      <c r="G72" s="2">
        <f t="shared" si="10"/>
        <v>510499999</v>
      </c>
      <c r="H72" s="2">
        <f t="shared" si="10"/>
        <v>473724255</v>
      </c>
      <c r="I72" s="2">
        <f t="shared" si="10"/>
        <v>533073061</v>
      </c>
      <c r="J72" s="2">
        <f t="shared" si="10"/>
        <v>565844600</v>
      </c>
      <c r="K72" s="2">
        <f t="shared" si="10"/>
        <v>591873451</v>
      </c>
    </row>
    <row r="73" spans="1:11" hidden="1" x14ac:dyDescent="0.2">
      <c r="A73" s="1" t="s">
        <v>103</v>
      </c>
      <c r="B73" s="2">
        <f>+B74</f>
        <v>12360873.499999993</v>
      </c>
      <c r="C73" s="2">
        <f t="shared" ref="C73:K73" si="11">+(C78+C80+C81+C82)-(B78+B80+B81+B82)</f>
        <v>-9768330</v>
      </c>
      <c r="D73" s="2">
        <f t="shared" si="11"/>
        <v>8661836</v>
      </c>
      <c r="E73" s="2">
        <f t="shared" si="11"/>
        <v>-105683219</v>
      </c>
      <c r="F73" s="2">
        <f>+(F78+F80+F81+F82)-(D78+D80+D81+D82)</f>
        <v>-105683219</v>
      </c>
      <c r="G73" s="2">
        <f>+(G78+G80+G81+G82)-(D78+D80+D81+D82)</f>
        <v>-105683219</v>
      </c>
      <c r="H73" s="2">
        <f>+(H78+H80+H81+H82)-(D78+D80+D81+D82)</f>
        <v>110183531</v>
      </c>
      <c r="I73" s="2">
        <f>+(I78+I80+I81+I82)-(E78+E80+E81+E82)</f>
        <v>119531944</v>
      </c>
      <c r="J73" s="2">
        <f t="shared" si="11"/>
        <v>-9493188</v>
      </c>
      <c r="K73" s="2">
        <f t="shared" si="11"/>
        <v>-1834669</v>
      </c>
    </row>
    <row r="74" spans="1:11" hidden="1" x14ac:dyDescent="0.2">
      <c r="A74" s="1" t="s">
        <v>104</v>
      </c>
      <c r="B74" s="2">
        <f>+TREND(C74:E74)</f>
        <v>12360873.499999993</v>
      </c>
      <c r="C74" s="2">
        <f>+C73</f>
        <v>-9768330</v>
      </c>
      <c r="D74" s="2">
        <f t="shared" ref="D74:K74" si="12">+D73</f>
        <v>8661836</v>
      </c>
      <c r="E74" s="2">
        <f t="shared" si="12"/>
        <v>-105683219</v>
      </c>
      <c r="F74" s="2">
        <f t="shared" si="12"/>
        <v>-105683219</v>
      </c>
      <c r="G74" s="2">
        <f t="shared" si="12"/>
        <v>-105683219</v>
      </c>
      <c r="H74" s="2">
        <f t="shared" si="12"/>
        <v>110183531</v>
      </c>
      <c r="I74" s="2">
        <f t="shared" si="12"/>
        <v>119531944</v>
      </c>
      <c r="J74" s="2">
        <f t="shared" si="12"/>
        <v>-9493188</v>
      </c>
      <c r="K74" s="2">
        <f t="shared" si="12"/>
        <v>-1834669</v>
      </c>
    </row>
    <row r="75" spans="1:11" hidden="1" x14ac:dyDescent="0.2">
      <c r="A75" s="1" t="s">
        <v>105</v>
      </c>
      <c r="B75" s="2">
        <f>+B84-(((B80+B81+B82+B78)*B70)-B79)</f>
        <v>983759422.10509276</v>
      </c>
      <c r="C75" s="2">
        <f t="shared" ref="C75:K75" si="13">+C84-(((C80+C81+C82+C78)*C70)-C79)</f>
        <v>1189332087.3286822</v>
      </c>
      <c r="D75" s="2">
        <f t="shared" si="13"/>
        <v>1476946155.5919614</v>
      </c>
      <c r="E75" s="2">
        <f t="shared" si="13"/>
        <v>1341127348.9299102</v>
      </c>
      <c r="F75" s="2">
        <f t="shared" si="13"/>
        <v>1331838021.2195735</v>
      </c>
      <c r="G75" s="2">
        <f t="shared" si="13"/>
        <v>1331838021.2195735</v>
      </c>
      <c r="H75" s="2">
        <f t="shared" si="13"/>
        <v>1572527212.7692156</v>
      </c>
      <c r="I75" s="2">
        <f t="shared" si="13"/>
        <v>1564047603.0318274</v>
      </c>
      <c r="J75" s="2">
        <f t="shared" si="13"/>
        <v>1599188489.945509</v>
      </c>
      <c r="K75" s="2">
        <f t="shared" si="13"/>
        <v>1620480661.40942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381988436</v>
      </c>
      <c r="C77" s="3">
        <v>395322890</v>
      </c>
      <c r="D77" s="3">
        <v>373162070</v>
      </c>
      <c r="E77" s="3">
        <v>510499999</v>
      </c>
      <c r="F77" s="3">
        <v>510499999</v>
      </c>
      <c r="G77" s="3">
        <v>510499999</v>
      </c>
      <c r="H77" s="3">
        <v>473724255</v>
      </c>
      <c r="I77" s="3">
        <v>533073061</v>
      </c>
      <c r="J77" s="3">
        <v>565844600</v>
      </c>
      <c r="K77" s="3">
        <v>591873451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1072617070</v>
      </c>
      <c r="C79" s="3">
        <v>1311076985</v>
      </c>
      <c r="D79" s="3">
        <v>1535473531</v>
      </c>
      <c r="E79" s="3">
        <v>1376506378</v>
      </c>
      <c r="F79" s="3">
        <v>1376637582</v>
      </c>
      <c r="G79" s="3">
        <v>1376637582</v>
      </c>
      <c r="H79" s="3">
        <v>1731059752</v>
      </c>
      <c r="I79" s="3">
        <v>1678096327</v>
      </c>
      <c r="J79" s="3">
        <v>1686325427</v>
      </c>
      <c r="K79" s="3">
        <v>1716645120</v>
      </c>
    </row>
    <row r="80" spans="1:11" hidden="1" x14ac:dyDescent="0.2">
      <c r="A80" s="1" t="s">
        <v>71</v>
      </c>
      <c r="B80" s="3">
        <v>34294884</v>
      </c>
      <c r="C80" s="3">
        <v>18967807</v>
      </c>
      <c r="D80" s="3">
        <v>24366311</v>
      </c>
      <c r="E80" s="3">
        <v>-63258680</v>
      </c>
      <c r="F80" s="3">
        <v>-63258680</v>
      </c>
      <c r="G80" s="3">
        <v>-63258680</v>
      </c>
      <c r="H80" s="3">
        <v>99305803</v>
      </c>
      <c r="I80" s="3">
        <v>15019275</v>
      </c>
      <c r="J80" s="3">
        <v>4729760</v>
      </c>
      <c r="K80" s="3">
        <v>1712088</v>
      </c>
    </row>
    <row r="81" spans="1:11" hidden="1" x14ac:dyDescent="0.2">
      <c r="A81" s="1" t="s">
        <v>72</v>
      </c>
      <c r="B81" s="3">
        <v>17549573</v>
      </c>
      <c r="C81" s="3">
        <v>23108320</v>
      </c>
      <c r="D81" s="3">
        <v>26371652</v>
      </c>
      <c r="E81" s="3">
        <v>8313424</v>
      </c>
      <c r="F81" s="3">
        <v>8313424</v>
      </c>
      <c r="G81" s="3">
        <v>8313424</v>
      </c>
      <c r="H81" s="3">
        <v>61615691</v>
      </c>
      <c r="I81" s="3">
        <v>49567413</v>
      </c>
      <c r="J81" s="3">
        <v>50363740</v>
      </c>
      <c r="K81" s="3">
        <v>51546743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176109093</v>
      </c>
      <c r="C83" s="3">
        <v>283213643</v>
      </c>
      <c r="D83" s="3">
        <v>112116069</v>
      </c>
      <c r="E83" s="3">
        <v>592222180</v>
      </c>
      <c r="F83" s="3">
        <v>594632917</v>
      </c>
      <c r="G83" s="3">
        <v>594632917</v>
      </c>
      <c r="H83" s="3">
        <v>209898996</v>
      </c>
      <c r="I83" s="3">
        <v>519660712</v>
      </c>
      <c r="J83" s="3">
        <v>559209788</v>
      </c>
      <c r="K83" s="3">
        <v>584933439</v>
      </c>
    </row>
    <row r="84" spans="1:11" hidden="1" x14ac:dyDescent="0.2">
      <c r="A84" s="1" t="s">
        <v>75</v>
      </c>
      <c r="B84" s="3">
        <v>-64955667</v>
      </c>
      <c r="C84" s="3">
        <v>-91601100</v>
      </c>
      <c r="D84" s="3">
        <v>-43283219</v>
      </c>
      <c r="E84" s="3">
        <v>-99120066</v>
      </c>
      <c r="F84" s="3">
        <v>-108800066</v>
      </c>
      <c r="G84" s="3">
        <v>-108800066</v>
      </c>
      <c r="H84" s="3">
        <v>-87231018</v>
      </c>
      <c r="I84" s="3">
        <v>-51087065</v>
      </c>
      <c r="J84" s="3">
        <v>-32689436</v>
      </c>
      <c r="K84" s="3">
        <v>-43530114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111628567</v>
      </c>
      <c r="C5" s="17">
        <v>112273849</v>
      </c>
      <c r="D5" s="21">
        <v>128094034</v>
      </c>
      <c r="E5" s="22">
        <v>139324664</v>
      </c>
      <c r="F5" s="17">
        <v>128048019</v>
      </c>
      <c r="G5" s="23">
        <v>128048019</v>
      </c>
      <c r="H5" s="19">
        <v>119461787</v>
      </c>
      <c r="I5" s="22">
        <v>145118304</v>
      </c>
      <c r="J5" s="17">
        <v>153696111</v>
      </c>
      <c r="K5" s="23">
        <v>163686360</v>
      </c>
    </row>
    <row r="6" spans="1:11" ht="13.5" x14ac:dyDescent="0.25">
      <c r="A6" s="20" t="s">
        <v>18</v>
      </c>
      <c r="B6" s="17">
        <v>154903300</v>
      </c>
      <c r="C6" s="17">
        <v>173459849</v>
      </c>
      <c r="D6" s="21">
        <v>177183732</v>
      </c>
      <c r="E6" s="22">
        <v>209484463</v>
      </c>
      <c r="F6" s="17">
        <v>209550624</v>
      </c>
      <c r="G6" s="23">
        <v>209550624</v>
      </c>
      <c r="H6" s="19">
        <v>198515219</v>
      </c>
      <c r="I6" s="22">
        <v>248234010</v>
      </c>
      <c r="J6" s="17">
        <v>262048540</v>
      </c>
      <c r="K6" s="23">
        <v>280023236</v>
      </c>
    </row>
    <row r="7" spans="1:11" ht="13.5" x14ac:dyDescent="0.25">
      <c r="A7" s="20" t="s">
        <v>19</v>
      </c>
      <c r="B7" s="17">
        <v>15240962</v>
      </c>
      <c r="C7" s="17">
        <v>13302221</v>
      </c>
      <c r="D7" s="21">
        <v>23484500</v>
      </c>
      <c r="E7" s="22">
        <v>25592837</v>
      </c>
      <c r="F7" s="17">
        <v>20312005</v>
      </c>
      <c r="G7" s="23">
        <v>20312005</v>
      </c>
      <c r="H7" s="19">
        <v>11165534</v>
      </c>
      <c r="I7" s="22">
        <v>27713534</v>
      </c>
      <c r="J7" s="17">
        <v>29042627</v>
      </c>
      <c r="K7" s="23">
        <v>31430398</v>
      </c>
    </row>
    <row r="8" spans="1:11" ht="13.5" x14ac:dyDescent="0.25">
      <c r="A8" s="20" t="s">
        <v>20</v>
      </c>
      <c r="B8" s="17">
        <v>753435387</v>
      </c>
      <c r="C8" s="17">
        <v>673385589</v>
      </c>
      <c r="D8" s="21">
        <v>804575321</v>
      </c>
      <c r="E8" s="22">
        <v>841894968</v>
      </c>
      <c r="F8" s="17">
        <v>852223469</v>
      </c>
      <c r="G8" s="23">
        <v>852223469</v>
      </c>
      <c r="H8" s="19">
        <v>846921042</v>
      </c>
      <c r="I8" s="22">
        <v>878983448</v>
      </c>
      <c r="J8" s="17">
        <v>893403639</v>
      </c>
      <c r="K8" s="23">
        <v>908256600</v>
      </c>
    </row>
    <row r="9" spans="1:11" ht="13.5" x14ac:dyDescent="0.25">
      <c r="A9" s="20" t="s">
        <v>21</v>
      </c>
      <c r="B9" s="17">
        <v>21038963</v>
      </c>
      <c r="C9" s="17">
        <v>19821236</v>
      </c>
      <c r="D9" s="21">
        <v>28662245</v>
      </c>
      <c r="E9" s="22">
        <v>21755595</v>
      </c>
      <c r="F9" s="17">
        <v>32486798</v>
      </c>
      <c r="G9" s="23">
        <v>32486798</v>
      </c>
      <c r="H9" s="19">
        <v>29273390</v>
      </c>
      <c r="I9" s="22">
        <v>37074703</v>
      </c>
      <c r="J9" s="17">
        <v>39443082</v>
      </c>
      <c r="K9" s="23">
        <v>42041404</v>
      </c>
    </row>
    <row r="10" spans="1:11" ht="25.5" x14ac:dyDescent="0.2">
      <c r="A10" s="24" t="s">
        <v>96</v>
      </c>
      <c r="B10" s="25">
        <f>SUM(B5:B9)</f>
        <v>1056247179</v>
      </c>
      <c r="C10" s="26">
        <f t="shared" ref="C10:K10" si="0">SUM(C5:C9)</f>
        <v>992242744</v>
      </c>
      <c r="D10" s="27">
        <f t="shared" si="0"/>
        <v>1161999832</v>
      </c>
      <c r="E10" s="25">
        <f t="shared" si="0"/>
        <v>1238052527</v>
      </c>
      <c r="F10" s="26">
        <f t="shared" si="0"/>
        <v>1242620915</v>
      </c>
      <c r="G10" s="28">
        <f t="shared" si="0"/>
        <v>1242620915</v>
      </c>
      <c r="H10" s="29">
        <f t="shared" si="0"/>
        <v>1205336972</v>
      </c>
      <c r="I10" s="25">
        <f t="shared" si="0"/>
        <v>1337123999</v>
      </c>
      <c r="J10" s="26">
        <f t="shared" si="0"/>
        <v>1377633999</v>
      </c>
      <c r="K10" s="28">
        <f t="shared" si="0"/>
        <v>1425437998</v>
      </c>
    </row>
    <row r="11" spans="1:11" ht="13.5" x14ac:dyDescent="0.25">
      <c r="A11" s="20" t="s">
        <v>22</v>
      </c>
      <c r="B11" s="17">
        <v>566146651</v>
      </c>
      <c r="C11" s="17">
        <v>626770367</v>
      </c>
      <c r="D11" s="21">
        <v>651134907</v>
      </c>
      <c r="E11" s="22">
        <v>654472033</v>
      </c>
      <c r="F11" s="17">
        <v>654734090</v>
      </c>
      <c r="G11" s="23">
        <v>654734090</v>
      </c>
      <c r="H11" s="19">
        <v>714943495</v>
      </c>
      <c r="I11" s="22">
        <v>680244733</v>
      </c>
      <c r="J11" s="17">
        <v>718321258</v>
      </c>
      <c r="K11" s="23">
        <v>758534818</v>
      </c>
    </row>
    <row r="12" spans="1:11" ht="13.5" x14ac:dyDescent="0.25">
      <c r="A12" s="20" t="s">
        <v>23</v>
      </c>
      <c r="B12" s="17">
        <v>24623248</v>
      </c>
      <c r="C12" s="17">
        <v>25081467</v>
      </c>
      <c r="D12" s="21">
        <v>26790654</v>
      </c>
      <c r="E12" s="22">
        <v>27968267</v>
      </c>
      <c r="F12" s="17">
        <v>27968267</v>
      </c>
      <c r="G12" s="23">
        <v>27968267</v>
      </c>
      <c r="H12" s="19">
        <v>28587195</v>
      </c>
      <c r="I12" s="22">
        <v>28125313</v>
      </c>
      <c r="J12" s="17">
        <v>29700327</v>
      </c>
      <c r="K12" s="23">
        <v>31363546</v>
      </c>
    </row>
    <row r="13" spans="1:11" ht="13.5" x14ac:dyDescent="0.25">
      <c r="A13" s="20" t="s">
        <v>24</v>
      </c>
      <c r="B13" s="17">
        <v>90783536</v>
      </c>
      <c r="C13" s="17">
        <v>96394469</v>
      </c>
      <c r="D13" s="21">
        <v>93214300</v>
      </c>
      <c r="E13" s="22">
        <v>76822373</v>
      </c>
      <c r="F13" s="17">
        <v>73851974</v>
      </c>
      <c r="G13" s="23">
        <v>73851974</v>
      </c>
      <c r="H13" s="19">
        <v>93281489</v>
      </c>
      <c r="I13" s="22">
        <v>72722373</v>
      </c>
      <c r="J13" s="17">
        <v>76067603</v>
      </c>
      <c r="K13" s="23">
        <v>79566705</v>
      </c>
    </row>
    <row r="14" spans="1:11" ht="13.5" x14ac:dyDescent="0.25">
      <c r="A14" s="20" t="s">
        <v>25</v>
      </c>
      <c r="B14" s="17">
        <v>664160</v>
      </c>
      <c r="C14" s="17">
        <v>466932</v>
      </c>
      <c r="D14" s="21">
        <v>456618</v>
      </c>
      <c r="E14" s="22">
        <v>112882</v>
      </c>
      <c r="F14" s="17">
        <v>112882</v>
      </c>
      <c r="G14" s="23">
        <v>112882</v>
      </c>
      <c r="H14" s="19">
        <v>6033888</v>
      </c>
      <c r="I14" s="22">
        <v>101594</v>
      </c>
      <c r="J14" s="17">
        <v>106267</v>
      </c>
      <c r="K14" s="23">
        <v>111155</v>
      </c>
    </row>
    <row r="15" spans="1:11" ht="13.5" x14ac:dyDescent="0.25">
      <c r="A15" s="20" t="s">
        <v>26</v>
      </c>
      <c r="B15" s="17">
        <v>141499309</v>
      </c>
      <c r="C15" s="17">
        <v>144911673</v>
      </c>
      <c r="D15" s="21">
        <v>148619865</v>
      </c>
      <c r="E15" s="22">
        <v>157321920</v>
      </c>
      <c r="F15" s="17">
        <v>157021139</v>
      </c>
      <c r="G15" s="23">
        <v>157021139</v>
      </c>
      <c r="H15" s="19">
        <v>162577345</v>
      </c>
      <c r="I15" s="22">
        <v>166284848</v>
      </c>
      <c r="J15" s="17">
        <v>173725526</v>
      </c>
      <c r="K15" s="23">
        <v>181456183</v>
      </c>
    </row>
    <row r="16" spans="1:11" ht="13.5" x14ac:dyDescent="0.25">
      <c r="A16" s="20" t="s">
        <v>27</v>
      </c>
      <c r="B16" s="17">
        <v>6591653</v>
      </c>
      <c r="C16" s="17">
        <v>11443597</v>
      </c>
      <c r="D16" s="21">
        <v>29194323</v>
      </c>
      <c r="E16" s="22">
        <v>37239971</v>
      </c>
      <c r="F16" s="17">
        <v>37836068</v>
      </c>
      <c r="G16" s="23">
        <v>37836068</v>
      </c>
      <c r="H16" s="19">
        <v>32179212</v>
      </c>
      <c r="I16" s="22">
        <v>21151649</v>
      </c>
      <c r="J16" s="17">
        <v>22565422</v>
      </c>
      <c r="K16" s="23">
        <v>24775431</v>
      </c>
    </row>
    <row r="17" spans="1:11" ht="13.5" x14ac:dyDescent="0.25">
      <c r="A17" s="20" t="s">
        <v>28</v>
      </c>
      <c r="B17" s="17">
        <v>343061855</v>
      </c>
      <c r="C17" s="17">
        <v>346368563</v>
      </c>
      <c r="D17" s="21">
        <v>362015132</v>
      </c>
      <c r="E17" s="22">
        <v>337072557</v>
      </c>
      <c r="F17" s="17">
        <v>351803063</v>
      </c>
      <c r="G17" s="23">
        <v>351803063</v>
      </c>
      <c r="H17" s="19">
        <v>519781667</v>
      </c>
      <c r="I17" s="22">
        <v>353851512</v>
      </c>
      <c r="J17" s="17">
        <v>375124609</v>
      </c>
      <c r="K17" s="23">
        <v>385173164</v>
      </c>
    </row>
    <row r="18" spans="1:11" ht="13.5" x14ac:dyDescent="0.25">
      <c r="A18" s="30" t="s">
        <v>29</v>
      </c>
      <c r="B18" s="31">
        <f>SUM(B11:B17)</f>
        <v>1173370412</v>
      </c>
      <c r="C18" s="32">
        <f t="shared" ref="C18:K18" si="1">SUM(C11:C17)</f>
        <v>1251437068</v>
      </c>
      <c r="D18" s="33">
        <f t="shared" si="1"/>
        <v>1311425799</v>
      </c>
      <c r="E18" s="31">
        <f t="shared" si="1"/>
        <v>1291010003</v>
      </c>
      <c r="F18" s="32">
        <f t="shared" si="1"/>
        <v>1303327483</v>
      </c>
      <c r="G18" s="34">
        <f t="shared" si="1"/>
        <v>1303327483</v>
      </c>
      <c r="H18" s="35">
        <f t="shared" si="1"/>
        <v>1557384291</v>
      </c>
      <c r="I18" s="31">
        <f t="shared" si="1"/>
        <v>1322482022</v>
      </c>
      <c r="J18" s="32">
        <f t="shared" si="1"/>
        <v>1395611012</v>
      </c>
      <c r="K18" s="34">
        <f t="shared" si="1"/>
        <v>1460981002</v>
      </c>
    </row>
    <row r="19" spans="1:11" ht="13.5" x14ac:dyDescent="0.25">
      <c r="A19" s="30" t="s">
        <v>30</v>
      </c>
      <c r="B19" s="36">
        <f>+B10-B18</f>
        <v>-117123233</v>
      </c>
      <c r="C19" s="37">
        <f t="shared" ref="C19:K19" si="2">+C10-C18</f>
        <v>-259194324</v>
      </c>
      <c r="D19" s="38">
        <f t="shared" si="2"/>
        <v>-149425967</v>
      </c>
      <c r="E19" s="36">
        <f t="shared" si="2"/>
        <v>-52957476</v>
      </c>
      <c r="F19" s="37">
        <f t="shared" si="2"/>
        <v>-60706568</v>
      </c>
      <c r="G19" s="39">
        <f t="shared" si="2"/>
        <v>-60706568</v>
      </c>
      <c r="H19" s="40">
        <f t="shared" si="2"/>
        <v>-352047319</v>
      </c>
      <c r="I19" s="36">
        <f t="shared" si="2"/>
        <v>14641977</v>
      </c>
      <c r="J19" s="37">
        <f t="shared" si="2"/>
        <v>-17977013</v>
      </c>
      <c r="K19" s="39">
        <f t="shared" si="2"/>
        <v>-35543004</v>
      </c>
    </row>
    <row r="20" spans="1:11" ht="25.5" x14ac:dyDescent="0.2">
      <c r="A20" s="41" t="s">
        <v>31</v>
      </c>
      <c r="B20" s="42">
        <v>257396119</v>
      </c>
      <c r="C20" s="43">
        <v>365224640</v>
      </c>
      <c r="D20" s="44">
        <v>487154536</v>
      </c>
      <c r="E20" s="42">
        <v>273221440</v>
      </c>
      <c r="F20" s="43">
        <v>343961407</v>
      </c>
      <c r="G20" s="45">
        <v>343961407</v>
      </c>
      <c r="H20" s="46">
        <v>354415488</v>
      </c>
      <c r="I20" s="42">
        <v>324314160</v>
      </c>
      <c r="J20" s="43">
        <v>335542360</v>
      </c>
      <c r="K20" s="45">
        <v>326898400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140272886</v>
      </c>
      <c r="C22" s="55">
        <f t="shared" ref="C22:K22" si="3">SUM(C19:C21)</f>
        <v>106030316</v>
      </c>
      <c r="D22" s="56">
        <f t="shared" si="3"/>
        <v>337728569</v>
      </c>
      <c r="E22" s="54">
        <f t="shared" si="3"/>
        <v>220263964</v>
      </c>
      <c r="F22" s="55">
        <f t="shared" si="3"/>
        <v>283254839</v>
      </c>
      <c r="G22" s="57">
        <f t="shared" si="3"/>
        <v>283254839</v>
      </c>
      <c r="H22" s="58">
        <f t="shared" si="3"/>
        <v>2368169</v>
      </c>
      <c r="I22" s="54">
        <f t="shared" si="3"/>
        <v>338956137</v>
      </c>
      <c r="J22" s="55">
        <f t="shared" si="3"/>
        <v>317565347</v>
      </c>
      <c r="K22" s="57">
        <f t="shared" si="3"/>
        <v>291355396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140272886</v>
      </c>
      <c r="C24" s="37">
        <f t="shared" ref="C24:K24" si="4">SUM(C22:C23)</f>
        <v>106030316</v>
      </c>
      <c r="D24" s="38">
        <f t="shared" si="4"/>
        <v>337728569</v>
      </c>
      <c r="E24" s="36">
        <f t="shared" si="4"/>
        <v>220263964</v>
      </c>
      <c r="F24" s="37">
        <f t="shared" si="4"/>
        <v>283254839</v>
      </c>
      <c r="G24" s="39">
        <f t="shared" si="4"/>
        <v>283254839</v>
      </c>
      <c r="H24" s="40">
        <f t="shared" si="4"/>
        <v>2368169</v>
      </c>
      <c r="I24" s="36">
        <f t="shared" si="4"/>
        <v>338956137</v>
      </c>
      <c r="J24" s="37">
        <f t="shared" si="4"/>
        <v>317565347</v>
      </c>
      <c r="K24" s="39">
        <f t="shared" si="4"/>
        <v>291355396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253733959</v>
      </c>
      <c r="C27" s="66">
        <v>361166051</v>
      </c>
      <c r="D27" s="67">
        <v>462640166</v>
      </c>
      <c r="E27" s="68">
        <v>390121492</v>
      </c>
      <c r="F27" s="66">
        <v>458899455</v>
      </c>
      <c r="G27" s="69">
        <v>458899455</v>
      </c>
      <c r="H27" s="70">
        <v>346646829</v>
      </c>
      <c r="I27" s="68">
        <v>443999722</v>
      </c>
      <c r="J27" s="66">
        <v>491357734</v>
      </c>
      <c r="K27" s="69">
        <v>488690038</v>
      </c>
    </row>
    <row r="28" spans="1:11" ht="13.5" x14ac:dyDescent="0.25">
      <c r="A28" s="71" t="s">
        <v>36</v>
      </c>
      <c r="B28" s="17">
        <v>228687678</v>
      </c>
      <c r="C28" s="17">
        <v>329296066</v>
      </c>
      <c r="D28" s="21">
        <v>404756684</v>
      </c>
      <c r="E28" s="22">
        <v>246721441</v>
      </c>
      <c r="F28" s="17">
        <v>343727318</v>
      </c>
      <c r="G28" s="23">
        <v>343727318</v>
      </c>
      <c r="H28" s="19">
        <v>0</v>
      </c>
      <c r="I28" s="22">
        <v>324314162</v>
      </c>
      <c r="J28" s="17">
        <v>335542360</v>
      </c>
      <c r="K28" s="23">
        <v>326898401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25046281</v>
      </c>
      <c r="C31" s="17">
        <v>31869985</v>
      </c>
      <c r="D31" s="21">
        <v>57883482</v>
      </c>
      <c r="E31" s="22">
        <v>143400051</v>
      </c>
      <c r="F31" s="17">
        <v>115172137</v>
      </c>
      <c r="G31" s="23">
        <v>115172137</v>
      </c>
      <c r="H31" s="19">
        <v>0</v>
      </c>
      <c r="I31" s="22">
        <v>119685560</v>
      </c>
      <c r="J31" s="17">
        <v>155815374</v>
      </c>
      <c r="K31" s="23">
        <v>161791637</v>
      </c>
    </row>
    <row r="32" spans="1:11" ht="13.5" x14ac:dyDescent="0.25">
      <c r="A32" s="30" t="s">
        <v>39</v>
      </c>
      <c r="B32" s="66">
        <f>SUM(B28:B31)</f>
        <v>253733959</v>
      </c>
      <c r="C32" s="66">
        <f t="shared" ref="C32:K32" si="5">SUM(C28:C31)</f>
        <v>361166051</v>
      </c>
      <c r="D32" s="67">
        <f t="shared" si="5"/>
        <v>462640166</v>
      </c>
      <c r="E32" s="68">
        <f t="shared" si="5"/>
        <v>390121492</v>
      </c>
      <c r="F32" s="66">
        <f t="shared" si="5"/>
        <v>458899455</v>
      </c>
      <c r="G32" s="69">
        <f t="shared" si="5"/>
        <v>458899455</v>
      </c>
      <c r="H32" s="70">
        <f t="shared" si="5"/>
        <v>0</v>
      </c>
      <c r="I32" s="68">
        <f t="shared" si="5"/>
        <v>443999722</v>
      </c>
      <c r="J32" s="66">
        <f t="shared" si="5"/>
        <v>491357734</v>
      </c>
      <c r="K32" s="69">
        <f t="shared" si="5"/>
        <v>488690038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532897806</v>
      </c>
      <c r="C35" s="17">
        <v>413507719</v>
      </c>
      <c r="D35" s="21">
        <v>424986858</v>
      </c>
      <c r="E35" s="22">
        <v>541121383</v>
      </c>
      <c r="F35" s="17">
        <v>541121383</v>
      </c>
      <c r="G35" s="23">
        <v>541121383</v>
      </c>
      <c r="H35" s="19">
        <v>172611981</v>
      </c>
      <c r="I35" s="22">
        <v>521339348</v>
      </c>
      <c r="J35" s="17">
        <v>605959775</v>
      </c>
      <c r="K35" s="23">
        <v>645268249</v>
      </c>
    </row>
    <row r="36" spans="1:11" ht="13.5" x14ac:dyDescent="0.25">
      <c r="A36" s="20" t="s">
        <v>42</v>
      </c>
      <c r="B36" s="17">
        <v>2500268367</v>
      </c>
      <c r="C36" s="17">
        <v>2764708309</v>
      </c>
      <c r="D36" s="21">
        <v>3189709836</v>
      </c>
      <c r="E36" s="22">
        <v>3314660031</v>
      </c>
      <c r="F36" s="17">
        <v>3383437994</v>
      </c>
      <c r="G36" s="23">
        <v>3383437994</v>
      </c>
      <c r="H36" s="19">
        <v>3443075177</v>
      </c>
      <c r="I36" s="22">
        <v>2691397530</v>
      </c>
      <c r="J36" s="17">
        <v>2884706732</v>
      </c>
      <c r="K36" s="23">
        <v>3037475466</v>
      </c>
    </row>
    <row r="37" spans="1:11" ht="13.5" x14ac:dyDescent="0.25">
      <c r="A37" s="20" t="s">
        <v>43</v>
      </c>
      <c r="B37" s="17">
        <v>292113655</v>
      </c>
      <c r="C37" s="17">
        <v>287832069</v>
      </c>
      <c r="D37" s="21">
        <v>387154905</v>
      </c>
      <c r="E37" s="22">
        <v>362938584</v>
      </c>
      <c r="F37" s="17">
        <v>330033116</v>
      </c>
      <c r="G37" s="23">
        <v>330033116</v>
      </c>
      <c r="H37" s="19">
        <v>385940921</v>
      </c>
      <c r="I37" s="22">
        <v>262846706</v>
      </c>
      <c r="J37" s="17">
        <v>368378700</v>
      </c>
      <c r="K37" s="23">
        <v>314572193</v>
      </c>
    </row>
    <row r="38" spans="1:11" ht="13.5" x14ac:dyDescent="0.25">
      <c r="A38" s="20" t="s">
        <v>44</v>
      </c>
      <c r="B38" s="17">
        <v>26158088</v>
      </c>
      <c r="C38" s="17">
        <v>68714777</v>
      </c>
      <c r="D38" s="21">
        <v>69710637</v>
      </c>
      <c r="E38" s="22">
        <v>80747727</v>
      </c>
      <c r="F38" s="17">
        <v>80747727</v>
      </c>
      <c r="G38" s="23">
        <v>80747727</v>
      </c>
      <c r="H38" s="19">
        <v>68945654</v>
      </c>
      <c r="I38" s="22">
        <v>81374817</v>
      </c>
      <c r="J38" s="17">
        <v>86603921</v>
      </c>
      <c r="K38" s="23">
        <v>92169063</v>
      </c>
    </row>
    <row r="39" spans="1:11" ht="13.5" x14ac:dyDescent="0.25">
      <c r="A39" s="20" t="s">
        <v>45</v>
      </c>
      <c r="B39" s="17">
        <v>2724940400</v>
      </c>
      <c r="C39" s="17">
        <v>2821674890</v>
      </c>
      <c r="D39" s="21">
        <v>3275663657</v>
      </c>
      <c r="E39" s="22">
        <v>3191831139</v>
      </c>
      <c r="F39" s="17">
        <v>3329685567</v>
      </c>
      <c r="G39" s="23">
        <v>3329685567</v>
      </c>
      <c r="H39" s="19">
        <v>2932601706</v>
      </c>
      <c r="I39" s="22">
        <v>2529559218</v>
      </c>
      <c r="J39" s="17">
        <v>2718118539</v>
      </c>
      <c r="K39" s="23">
        <v>2984647063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1127837314</v>
      </c>
      <c r="C42" s="17">
        <v>2143770473</v>
      </c>
      <c r="D42" s="21">
        <v>3015095361</v>
      </c>
      <c r="E42" s="22">
        <v>298577104</v>
      </c>
      <c r="F42" s="17">
        <v>298577104</v>
      </c>
      <c r="G42" s="23">
        <v>298577104</v>
      </c>
      <c r="H42" s="19">
        <v>1931906819</v>
      </c>
      <c r="I42" s="22">
        <v>542932983</v>
      </c>
      <c r="J42" s="17">
        <v>700807251</v>
      </c>
      <c r="K42" s="23">
        <v>761113908</v>
      </c>
    </row>
    <row r="43" spans="1:11" ht="13.5" x14ac:dyDescent="0.25">
      <c r="A43" s="20" t="s">
        <v>48</v>
      </c>
      <c r="B43" s="17">
        <v>-89236003</v>
      </c>
      <c r="C43" s="17">
        <v>-361166053</v>
      </c>
      <c r="D43" s="21">
        <v>-462640168</v>
      </c>
      <c r="E43" s="22">
        <v>-390121492</v>
      </c>
      <c r="F43" s="17">
        <v>-390121492</v>
      </c>
      <c r="G43" s="23">
        <v>-390121492</v>
      </c>
      <c r="H43" s="19">
        <v>-346646833</v>
      </c>
      <c r="I43" s="22">
        <v>-443999722</v>
      </c>
      <c r="J43" s="17">
        <v>-491357734</v>
      </c>
      <c r="K43" s="23">
        <v>-488690038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3876242</v>
      </c>
      <c r="F44" s="17">
        <v>3876242</v>
      </c>
      <c r="G44" s="23">
        <v>3876242</v>
      </c>
      <c r="H44" s="19">
        <v>0</v>
      </c>
      <c r="I44" s="22">
        <v>360168</v>
      </c>
      <c r="J44" s="17">
        <v>382631</v>
      </c>
      <c r="K44" s="23">
        <v>410167</v>
      </c>
    </row>
    <row r="45" spans="1:11" ht="13.5" x14ac:dyDescent="0.25">
      <c r="A45" s="30" t="s">
        <v>50</v>
      </c>
      <c r="B45" s="66">
        <v>1257338533</v>
      </c>
      <c r="C45" s="66">
        <v>2029222838</v>
      </c>
      <c r="D45" s="67">
        <v>2688145684</v>
      </c>
      <c r="E45" s="68">
        <v>148092870</v>
      </c>
      <c r="F45" s="66">
        <v>148092870</v>
      </c>
      <c r="G45" s="69">
        <v>148092870</v>
      </c>
      <c r="H45" s="70">
        <v>1702272886</v>
      </c>
      <c r="I45" s="68">
        <v>284635147</v>
      </c>
      <c r="J45" s="66">
        <v>339081899</v>
      </c>
      <c r="K45" s="69">
        <v>408043657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246618419</v>
      </c>
      <c r="C48" s="17">
        <v>135690488</v>
      </c>
      <c r="D48" s="21">
        <v>117012899</v>
      </c>
      <c r="E48" s="22">
        <v>185341718</v>
      </c>
      <c r="F48" s="17">
        <v>185341718</v>
      </c>
      <c r="G48" s="23">
        <v>185341718</v>
      </c>
      <c r="H48" s="19">
        <v>-140417025</v>
      </c>
      <c r="I48" s="22">
        <v>123565728</v>
      </c>
      <c r="J48" s="17">
        <v>135209620</v>
      </c>
      <c r="K48" s="23">
        <v>141429263</v>
      </c>
    </row>
    <row r="49" spans="1:11" ht="13.5" x14ac:dyDescent="0.25">
      <c r="A49" s="20" t="s">
        <v>53</v>
      </c>
      <c r="B49" s="17">
        <f>+B75</f>
        <v>-371236194.23789632</v>
      </c>
      <c r="C49" s="17">
        <f t="shared" ref="C49:K49" si="6">+C75</f>
        <v>-695634792.32301295</v>
      </c>
      <c r="D49" s="21">
        <f t="shared" si="6"/>
        <v>-1196904898.5732522</v>
      </c>
      <c r="E49" s="22">
        <f t="shared" si="6"/>
        <v>-5745451.8783630133</v>
      </c>
      <c r="F49" s="17">
        <f t="shared" si="6"/>
        <v>-45396201.784954131</v>
      </c>
      <c r="G49" s="23">
        <f t="shared" si="6"/>
        <v>-45396201.784954131</v>
      </c>
      <c r="H49" s="19">
        <f t="shared" si="6"/>
        <v>-263787360.41743177</v>
      </c>
      <c r="I49" s="22">
        <f t="shared" si="6"/>
        <v>-96197346.905008793</v>
      </c>
      <c r="J49" s="17">
        <f t="shared" si="6"/>
        <v>-50970352.921434343</v>
      </c>
      <c r="K49" s="23">
        <f t="shared" si="6"/>
        <v>-238705232.14635932</v>
      </c>
    </row>
    <row r="50" spans="1:11" ht="13.5" x14ac:dyDescent="0.25">
      <c r="A50" s="30" t="s">
        <v>54</v>
      </c>
      <c r="B50" s="66">
        <f>+B48-B49</f>
        <v>617854613.23789632</v>
      </c>
      <c r="C50" s="66">
        <f t="shared" ref="C50:K50" si="7">+C48-C49</f>
        <v>831325280.32301295</v>
      </c>
      <c r="D50" s="67">
        <f t="shared" si="7"/>
        <v>1313917797.5732522</v>
      </c>
      <c r="E50" s="68">
        <f t="shared" si="7"/>
        <v>191087169.87836301</v>
      </c>
      <c r="F50" s="66">
        <f t="shared" si="7"/>
        <v>230737919.78495413</v>
      </c>
      <c r="G50" s="69">
        <f t="shared" si="7"/>
        <v>230737919.78495413</v>
      </c>
      <c r="H50" s="70">
        <f t="shared" si="7"/>
        <v>123370335.41743177</v>
      </c>
      <c r="I50" s="68">
        <f t="shared" si="7"/>
        <v>219763074.90500879</v>
      </c>
      <c r="J50" s="66">
        <f t="shared" si="7"/>
        <v>186179972.92143434</v>
      </c>
      <c r="K50" s="69">
        <f t="shared" si="7"/>
        <v>380134495.14635932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2039906950</v>
      </c>
      <c r="C53" s="17">
        <v>2059599981</v>
      </c>
      <c r="D53" s="21">
        <v>3161945225</v>
      </c>
      <c r="E53" s="22">
        <v>2583164563</v>
      </c>
      <c r="F53" s="17">
        <v>2651942526</v>
      </c>
      <c r="G53" s="23">
        <v>2651942526</v>
      </c>
      <c r="H53" s="19">
        <v>3415310566</v>
      </c>
      <c r="I53" s="22">
        <v>2664938189</v>
      </c>
      <c r="J53" s="17">
        <v>2856553993</v>
      </c>
      <c r="K53" s="23">
        <v>3007520952</v>
      </c>
    </row>
    <row r="54" spans="1:11" ht="13.5" x14ac:dyDescent="0.25">
      <c r="A54" s="20" t="s">
        <v>57</v>
      </c>
      <c r="B54" s="17">
        <v>78116964</v>
      </c>
      <c r="C54" s="17">
        <v>79779796</v>
      </c>
      <c r="D54" s="21">
        <v>82027259</v>
      </c>
      <c r="E54" s="22">
        <v>76822373</v>
      </c>
      <c r="F54" s="17">
        <v>73851974</v>
      </c>
      <c r="G54" s="23">
        <v>73851974</v>
      </c>
      <c r="H54" s="19">
        <v>93281489</v>
      </c>
      <c r="I54" s="22">
        <v>72722373</v>
      </c>
      <c r="J54" s="17">
        <v>76067603</v>
      </c>
      <c r="K54" s="23">
        <v>79566705</v>
      </c>
    </row>
    <row r="55" spans="1:11" ht="13.5" x14ac:dyDescent="0.25">
      <c r="A55" s="20" t="s">
        <v>58</v>
      </c>
      <c r="B55" s="17">
        <v>172596334</v>
      </c>
      <c r="C55" s="17">
        <v>100186930</v>
      </c>
      <c r="D55" s="21">
        <v>100954216</v>
      </c>
      <c r="E55" s="22">
        <v>117113309</v>
      </c>
      <c r="F55" s="17">
        <v>171750609</v>
      </c>
      <c r="G55" s="23">
        <v>171750609</v>
      </c>
      <c r="H55" s="19">
        <v>121336570</v>
      </c>
      <c r="I55" s="22">
        <v>203621712</v>
      </c>
      <c r="J55" s="17">
        <v>237477313</v>
      </c>
      <c r="K55" s="23">
        <v>286806485</v>
      </c>
    </row>
    <row r="56" spans="1:11" ht="13.5" x14ac:dyDescent="0.25">
      <c r="A56" s="20" t="s">
        <v>59</v>
      </c>
      <c r="B56" s="17">
        <v>52253221</v>
      </c>
      <c r="C56" s="17">
        <v>37957570</v>
      </c>
      <c r="D56" s="21">
        <v>46813707</v>
      </c>
      <c r="E56" s="22">
        <v>46202307</v>
      </c>
      <c r="F56" s="17">
        <v>49905986</v>
      </c>
      <c r="G56" s="23">
        <v>49905986</v>
      </c>
      <c r="H56" s="19">
        <v>57293285</v>
      </c>
      <c r="I56" s="22">
        <v>57189461</v>
      </c>
      <c r="J56" s="17">
        <v>59630194</v>
      </c>
      <c r="K56" s="23">
        <v>62183203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20468716</v>
      </c>
      <c r="C59" s="17">
        <v>21307018</v>
      </c>
      <c r="D59" s="21">
        <v>22202424</v>
      </c>
      <c r="E59" s="22">
        <v>23823201</v>
      </c>
      <c r="F59" s="17">
        <v>23757040</v>
      </c>
      <c r="G59" s="23">
        <v>23757040</v>
      </c>
      <c r="H59" s="19">
        <v>23342243</v>
      </c>
      <c r="I59" s="22">
        <v>24952854</v>
      </c>
      <c r="J59" s="17">
        <v>26599743</v>
      </c>
      <c r="K59" s="23">
        <v>28328726</v>
      </c>
    </row>
    <row r="60" spans="1:11" ht="13.5" x14ac:dyDescent="0.25">
      <c r="A60" s="20" t="s">
        <v>62</v>
      </c>
      <c r="B60" s="17">
        <v>39743504</v>
      </c>
      <c r="C60" s="17">
        <v>44343975</v>
      </c>
      <c r="D60" s="21">
        <v>48164196</v>
      </c>
      <c r="E60" s="22">
        <v>51721253</v>
      </c>
      <c r="F60" s="17">
        <v>48146706</v>
      </c>
      <c r="G60" s="23">
        <v>48146706</v>
      </c>
      <c r="H60" s="19">
        <v>49023294</v>
      </c>
      <c r="I60" s="22">
        <v>50677373</v>
      </c>
      <c r="J60" s="17">
        <v>54022081</v>
      </c>
      <c r="K60" s="23">
        <v>57533515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11862</v>
      </c>
      <c r="C62" s="86">
        <v>27623</v>
      </c>
      <c r="D62" s="87">
        <v>27623</v>
      </c>
      <c r="E62" s="85">
        <v>2247</v>
      </c>
      <c r="F62" s="86">
        <v>2247</v>
      </c>
      <c r="G62" s="87">
        <v>2247</v>
      </c>
      <c r="H62" s="88">
        <v>2247</v>
      </c>
      <c r="I62" s="85">
        <v>27623</v>
      </c>
      <c r="J62" s="86">
        <v>27623</v>
      </c>
      <c r="K62" s="87">
        <v>27623</v>
      </c>
    </row>
    <row r="63" spans="1:11" ht="13.5" x14ac:dyDescent="0.25">
      <c r="A63" s="84" t="s">
        <v>65</v>
      </c>
      <c r="B63" s="85">
        <v>2578</v>
      </c>
      <c r="C63" s="86">
        <v>8436</v>
      </c>
      <c r="D63" s="87">
        <v>8436</v>
      </c>
      <c r="E63" s="85">
        <v>5439</v>
      </c>
      <c r="F63" s="86">
        <v>5439</v>
      </c>
      <c r="G63" s="87">
        <v>5439</v>
      </c>
      <c r="H63" s="88">
        <v>5439</v>
      </c>
      <c r="I63" s="85">
        <v>8436</v>
      </c>
      <c r="J63" s="86">
        <v>8436</v>
      </c>
      <c r="K63" s="87">
        <v>8436</v>
      </c>
    </row>
    <row r="64" spans="1:11" ht="13.5" x14ac:dyDescent="0.25">
      <c r="A64" s="84" t="s">
        <v>66</v>
      </c>
      <c r="B64" s="85">
        <v>0</v>
      </c>
      <c r="C64" s="86">
        <v>43569</v>
      </c>
      <c r="D64" s="87">
        <v>43569</v>
      </c>
      <c r="E64" s="85">
        <v>0</v>
      </c>
      <c r="F64" s="86">
        <v>0</v>
      </c>
      <c r="G64" s="87">
        <v>0</v>
      </c>
      <c r="H64" s="88">
        <v>0</v>
      </c>
      <c r="I64" s="85">
        <v>5859</v>
      </c>
      <c r="J64" s="86">
        <v>5859</v>
      </c>
      <c r="K64" s="87">
        <v>5859</v>
      </c>
    </row>
    <row r="65" spans="1:11" ht="13.5" x14ac:dyDescent="0.25">
      <c r="A65" s="84" t="s">
        <v>67</v>
      </c>
      <c r="B65" s="85">
        <v>122718</v>
      </c>
      <c r="C65" s="86">
        <v>80002</v>
      </c>
      <c r="D65" s="87">
        <v>80002</v>
      </c>
      <c r="E65" s="85">
        <v>22316</v>
      </c>
      <c r="F65" s="86">
        <v>22316</v>
      </c>
      <c r="G65" s="87">
        <v>22316</v>
      </c>
      <c r="H65" s="88">
        <v>22316</v>
      </c>
      <c r="I65" s="85">
        <v>95622</v>
      </c>
      <c r="J65" s="86">
        <v>95622</v>
      </c>
      <c r="K65" s="87">
        <v>95622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3.8891495837421073</v>
      </c>
      <c r="C70" s="5">
        <f t="shared" ref="C70:K70" si="8">IF(ISERROR(C71/C72),0,(C71/C72))</f>
        <v>6.6874474646031192</v>
      </c>
      <c r="D70" s="5">
        <f t="shared" si="8"/>
        <v>7.2588304663009264</v>
      </c>
      <c r="E70" s="5">
        <f t="shared" si="8"/>
        <v>1.0718886273163155</v>
      </c>
      <c r="F70" s="5">
        <f t="shared" si="8"/>
        <v>1.0962178763365411</v>
      </c>
      <c r="G70" s="5">
        <f t="shared" si="8"/>
        <v>1.0962178763365411</v>
      </c>
      <c r="H70" s="5">
        <f t="shared" si="8"/>
        <v>2.7192221438884401</v>
      </c>
      <c r="I70" s="5">
        <f t="shared" si="8"/>
        <v>0.96757354967308651</v>
      </c>
      <c r="J70" s="5">
        <f t="shared" si="8"/>
        <v>1.0026361479869998</v>
      </c>
      <c r="K70" s="5">
        <f t="shared" si="8"/>
        <v>1.3651362104207965</v>
      </c>
    </row>
    <row r="71" spans="1:11" hidden="1" x14ac:dyDescent="0.2">
      <c r="A71" s="1" t="s">
        <v>101</v>
      </c>
      <c r="B71" s="2">
        <f>+B83</f>
        <v>1073370450</v>
      </c>
      <c r="C71" s="2">
        <f t="shared" ref="C71:K71" si="9">+C83</f>
        <v>1954386506</v>
      </c>
      <c r="D71" s="2">
        <f t="shared" si="9"/>
        <v>2297251670</v>
      </c>
      <c r="E71" s="2">
        <f t="shared" si="9"/>
        <v>381514708</v>
      </c>
      <c r="F71" s="2">
        <f t="shared" si="9"/>
        <v>381514708</v>
      </c>
      <c r="G71" s="2">
        <f t="shared" si="9"/>
        <v>381514708</v>
      </c>
      <c r="H71" s="2">
        <f t="shared" si="9"/>
        <v>886507626</v>
      </c>
      <c r="I71" s="2">
        <f t="shared" si="9"/>
        <v>393421561</v>
      </c>
      <c r="J71" s="2">
        <f t="shared" si="9"/>
        <v>430927918</v>
      </c>
      <c r="K71" s="2">
        <f t="shared" si="9"/>
        <v>626195847</v>
      </c>
    </row>
    <row r="72" spans="1:11" hidden="1" x14ac:dyDescent="0.2">
      <c r="A72" s="1" t="s">
        <v>102</v>
      </c>
      <c r="B72" s="2">
        <f>+B77</f>
        <v>275991043</v>
      </c>
      <c r="C72" s="2">
        <f t="shared" ref="C72:K72" si="10">+C77</f>
        <v>292247007</v>
      </c>
      <c r="D72" s="2">
        <f t="shared" si="10"/>
        <v>316476832</v>
      </c>
      <c r="E72" s="2">
        <f t="shared" si="10"/>
        <v>355927564</v>
      </c>
      <c r="F72" s="2">
        <f t="shared" si="10"/>
        <v>348028176</v>
      </c>
      <c r="G72" s="2">
        <f t="shared" si="10"/>
        <v>348028176</v>
      </c>
      <c r="H72" s="2">
        <f t="shared" si="10"/>
        <v>326015154</v>
      </c>
      <c r="I72" s="2">
        <f t="shared" si="10"/>
        <v>406606362</v>
      </c>
      <c r="J72" s="2">
        <f t="shared" si="10"/>
        <v>429794915</v>
      </c>
      <c r="K72" s="2">
        <f t="shared" si="10"/>
        <v>458705763</v>
      </c>
    </row>
    <row r="73" spans="1:11" hidden="1" x14ac:dyDescent="0.2">
      <c r="A73" s="1" t="s">
        <v>103</v>
      </c>
      <c r="B73" s="2">
        <f>+B74</f>
        <v>-4122260.0000000075</v>
      </c>
      <c r="C73" s="2">
        <f t="shared" ref="C73:K73" si="11">+(C78+C80+C81+C82)-(B78+B80+B81+B82)</f>
        <v>-17955930</v>
      </c>
      <c r="D73" s="2">
        <f t="shared" si="11"/>
        <v>68647629</v>
      </c>
      <c r="E73" s="2">
        <f t="shared" si="11"/>
        <v>72249168</v>
      </c>
      <c r="F73" s="2">
        <f>+(F78+F80+F81+F82)-(D78+D80+D81+D82)</f>
        <v>72249168</v>
      </c>
      <c r="G73" s="2">
        <f>+(G78+G80+G81+G82)-(D78+D80+D81+D82)</f>
        <v>72249168</v>
      </c>
      <c r="H73" s="2">
        <f>+(H78+H80+H81+H82)-(D78+D80+D81+D82)</f>
        <v>-9744953</v>
      </c>
      <c r="I73" s="2">
        <f>+(I78+I80+I81+I82)-(E78+E80+E81+E82)</f>
        <v>15342935</v>
      </c>
      <c r="J73" s="2">
        <f t="shared" si="11"/>
        <v>18559240</v>
      </c>
      <c r="K73" s="2">
        <f t="shared" si="11"/>
        <v>14541773</v>
      </c>
    </row>
    <row r="74" spans="1:11" hidden="1" x14ac:dyDescent="0.2">
      <c r="A74" s="1" t="s">
        <v>104</v>
      </c>
      <c r="B74" s="2">
        <f>+TREND(C74:E74)</f>
        <v>-4122260.0000000075</v>
      </c>
      <c r="C74" s="2">
        <f>+C73</f>
        <v>-17955930</v>
      </c>
      <c r="D74" s="2">
        <f t="shared" ref="D74:K74" si="12">+D73</f>
        <v>68647629</v>
      </c>
      <c r="E74" s="2">
        <f t="shared" si="12"/>
        <v>72249168</v>
      </c>
      <c r="F74" s="2">
        <f t="shared" si="12"/>
        <v>72249168</v>
      </c>
      <c r="G74" s="2">
        <f t="shared" si="12"/>
        <v>72249168</v>
      </c>
      <c r="H74" s="2">
        <f t="shared" si="12"/>
        <v>-9744953</v>
      </c>
      <c r="I74" s="2">
        <f t="shared" si="12"/>
        <v>15342935</v>
      </c>
      <c r="J74" s="2">
        <f t="shared" si="12"/>
        <v>18559240</v>
      </c>
      <c r="K74" s="2">
        <f t="shared" si="12"/>
        <v>14541773</v>
      </c>
    </row>
    <row r="75" spans="1:11" hidden="1" x14ac:dyDescent="0.2">
      <c r="A75" s="1" t="s">
        <v>105</v>
      </c>
      <c r="B75" s="2">
        <f>+B84-(((B80+B81+B82+B78)*B70)-B79)</f>
        <v>-371236194.23789632</v>
      </c>
      <c r="C75" s="2">
        <f t="shared" ref="C75:K75" si="13">+C84-(((C80+C81+C82+C78)*C70)-C79)</f>
        <v>-695634792.32301295</v>
      </c>
      <c r="D75" s="2">
        <f t="shared" si="13"/>
        <v>-1196904898.5732522</v>
      </c>
      <c r="E75" s="2">
        <f t="shared" si="13"/>
        <v>-5745451.8783630133</v>
      </c>
      <c r="F75" s="2">
        <f t="shared" si="13"/>
        <v>-45396201.784954131</v>
      </c>
      <c r="G75" s="2">
        <f t="shared" si="13"/>
        <v>-45396201.784954131</v>
      </c>
      <c r="H75" s="2">
        <f t="shared" si="13"/>
        <v>-263787360.41743177</v>
      </c>
      <c r="I75" s="2">
        <f t="shared" si="13"/>
        <v>-96197346.905008793</v>
      </c>
      <c r="J75" s="2">
        <f t="shared" si="13"/>
        <v>-50970352.921434343</v>
      </c>
      <c r="K75" s="2">
        <f t="shared" si="13"/>
        <v>-238705232.14635932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275991043</v>
      </c>
      <c r="C77" s="3">
        <v>292247007</v>
      </c>
      <c r="D77" s="3">
        <v>316476832</v>
      </c>
      <c r="E77" s="3">
        <v>355927564</v>
      </c>
      <c r="F77" s="3">
        <v>348028176</v>
      </c>
      <c r="G77" s="3">
        <v>348028176</v>
      </c>
      <c r="H77" s="3">
        <v>326015154</v>
      </c>
      <c r="I77" s="3">
        <v>406606362</v>
      </c>
      <c r="J77" s="3">
        <v>429794915</v>
      </c>
      <c r="K77" s="3">
        <v>458705763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27764611</v>
      </c>
      <c r="E78" s="3">
        <v>26459341</v>
      </c>
      <c r="F78" s="3">
        <v>26459341</v>
      </c>
      <c r="G78" s="3">
        <v>26459341</v>
      </c>
      <c r="H78" s="3">
        <v>27764611</v>
      </c>
      <c r="I78" s="3">
        <v>26459341</v>
      </c>
      <c r="J78" s="3">
        <v>28152739</v>
      </c>
      <c r="K78" s="3">
        <v>29954514</v>
      </c>
    </row>
    <row r="79" spans="1:11" hidden="1" x14ac:dyDescent="0.2">
      <c r="A79" s="1" t="s">
        <v>70</v>
      </c>
      <c r="B79" s="3">
        <v>212094988</v>
      </c>
      <c r="C79" s="3">
        <v>208623360</v>
      </c>
      <c r="D79" s="3">
        <v>266246476</v>
      </c>
      <c r="E79" s="3">
        <v>288155849</v>
      </c>
      <c r="F79" s="3">
        <v>288155849</v>
      </c>
      <c r="G79" s="3">
        <v>288155849</v>
      </c>
      <c r="H79" s="3">
        <v>272354215</v>
      </c>
      <c r="I79" s="3">
        <v>184577604</v>
      </c>
      <c r="J79" s="3">
        <v>198372787</v>
      </c>
      <c r="K79" s="3">
        <v>228843519</v>
      </c>
    </row>
    <row r="80" spans="1:11" hidden="1" x14ac:dyDescent="0.2">
      <c r="A80" s="1" t="s">
        <v>71</v>
      </c>
      <c r="B80" s="3">
        <v>47736609</v>
      </c>
      <c r="C80" s="3">
        <v>53359926</v>
      </c>
      <c r="D80" s="3">
        <v>66747574</v>
      </c>
      <c r="E80" s="3">
        <v>73185968</v>
      </c>
      <c r="F80" s="3">
        <v>73185968</v>
      </c>
      <c r="G80" s="3">
        <v>73185968</v>
      </c>
      <c r="H80" s="3">
        <v>73481308</v>
      </c>
      <c r="I80" s="3">
        <v>77065574</v>
      </c>
      <c r="J80" s="3">
        <v>82422141</v>
      </c>
      <c r="K80" s="3">
        <v>82353671</v>
      </c>
    </row>
    <row r="81" spans="1:11" hidden="1" x14ac:dyDescent="0.2">
      <c r="A81" s="1" t="s">
        <v>72</v>
      </c>
      <c r="B81" s="3">
        <v>106572426</v>
      </c>
      <c r="C81" s="3">
        <v>82993179</v>
      </c>
      <c r="D81" s="3">
        <v>110488549</v>
      </c>
      <c r="E81" s="3">
        <v>177528565</v>
      </c>
      <c r="F81" s="3">
        <v>177528565</v>
      </c>
      <c r="G81" s="3">
        <v>177528565</v>
      </c>
      <c r="H81" s="3">
        <v>94009862</v>
      </c>
      <c r="I81" s="3">
        <v>189067922</v>
      </c>
      <c r="J81" s="3">
        <v>200577197</v>
      </c>
      <c r="K81" s="3">
        <v>213385665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76028</v>
      </c>
      <c r="F82" s="3">
        <v>76028</v>
      </c>
      <c r="G82" s="3">
        <v>76028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1073370450</v>
      </c>
      <c r="C83" s="3">
        <v>1954386506</v>
      </c>
      <c r="D83" s="3">
        <v>2297251670</v>
      </c>
      <c r="E83" s="3">
        <v>381514708</v>
      </c>
      <c r="F83" s="3">
        <v>381514708</v>
      </c>
      <c r="G83" s="3">
        <v>381514708</v>
      </c>
      <c r="H83" s="3">
        <v>886507626</v>
      </c>
      <c r="I83" s="3">
        <v>393421561</v>
      </c>
      <c r="J83" s="3">
        <v>430927918</v>
      </c>
      <c r="K83" s="3">
        <v>626195847</v>
      </c>
    </row>
    <row r="84" spans="1:11" hidden="1" x14ac:dyDescent="0.2">
      <c r="A84" s="1" t="s">
        <v>75</v>
      </c>
      <c r="B84" s="3">
        <v>16799737</v>
      </c>
      <c r="C84" s="3">
        <v>7596074</v>
      </c>
      <c r="D84" s="3">
        <v>24914199</v>
      </c>
      <c r="E84" s="3">
        <v>3279716</v>
      </c>
      <c r="F84" s="3">
        <v>-29625752</v>
      </c>
      <c r="G84" s="3">
        <v>-29625752</v>
      </c>
      <c r="H84" s="3">
        <v>-5197732</v>
      </c>
      <c r="I84" s="3">
        <v>2330139</v>
      </c>
      <c r="J84" s="3">
        <v>62629180</v>
      </c>
      <c r="K84" s="3">
        <v>-22932283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242455367</v>
      </c>
      <c r="C5" s="17">
        <v>242892362</v>
      </c>
      <c r="D5" s="21">
        <v>251708461</v>
      </c>
      <c r="E5" s="22">
        <v>250630910</v>
      </c>
      <c r="F5" s="17">
        <v>250630910</v>
      </c>
      <c r="G5" s="23">
        <v>250630910</v>
      </c>
      <c r="H5" s="19">
        <v>243538673</v>
      </c>
      <c r="I5" s="22">
        <v>250630910</v>
      </c>
      <c r="J5" s="17">
        <v>263162455</v>
      </c>
      <c r="K5" s="23">
        <v>276320578</v>
      </c>
    </row>
    <row r="6" spans="1:11" ht="13.5" x14ac:dyDescent="0.25">
      <c r="A6" s="20" t="s">
        <v>18</v>
      </c>
      <c r="B6" s="17">
        <v>48793586</v>
      </c>
      <c r="C6" s="17">
        <v>112140795</v>
      </c>
      <c r="D6" s="21">
        <v>118819560</v>
      </c>
      <c r="E6" s="22">
        <v>90744865</v>
      </c>
      <c r="F6" s="17">
        <v>125011893</v>
      </c>
      <c r="G6" s="23">
        <v>125011893</v>
      </c>
      <c r="H6" s="19">
        <v>90570229</v>
      </c>
      <c r="I6" s="22">
        <v>128873108</v>
      </c>
      <c r="J6" s="17">
        <v>135316764</v>
      </c>
      <c r="K6" s="23">
        <v>142082604</v>
      </c>
    </row>
    <row r="7" spans="1:11" ht="13.5" x14ac:dyDescent="0.25">
      <c r="A7" s="20" t="s">
        <v>19</v>
      </c>
      <c r="B7" s="17">
        <v>3934812</v>
      </c>
      <c r="C7" s="17">
        <v>6586676</v>
      </c>
      <c r="D7" s="21">
        <v>18636744</v>
      </c>
      <c r="E7" s="22">
        <v>7500000</v>
      </c>
      <c r="F7" s="17">
        <v>14160000</v>
      </c>
      <c r="G7" s="23">
        <v>14160000</v>
      </c>
      <c r="H7" s="19">
        <v>18927907</v>
      </c>
      <c r="I7" s="22">
        <v>14160000</v>
      </c>
      <c r="J7" s="17">
        <v>14868000</v>
      </c>
      <c r="K7" s="23">
        <v>15611400</v>
      </c>
    </row>
    <row r="8" spans="1:11" ht="13.5" x14ac:dyDescent="0.25">
      <c r="A8" s="20" t="s">
        <v>20</v>
      </c>
      <c r="B8" s="17">
        <v>1039567764</v>
      </c>
      <c r="C8" s="17">
        <v>899143330</v>
      </c>
      <c r="D8" s="21">
        <v>995031553</v>
      </c>
      <c r="E8" s="22">
        <v>1060191000</v>
      </c>
      <c r="F8" s="17">
        <v>1059810000</v>
      </c>
      <c r="G8" s="23">
        <v>1059810000</v>
      </c>
      <c r="H8" s="19">
        <v>1075518477</v>
      </c>
      <c r="I8" s="22">
        <v>1130007000</v>
      </c>
      <c r="J8" s="17">
        <v>1186507350</v>
      </c>
      <c r="K8" s="23">
        <v>1245832718</v>
      </c>
    </row>
    <row r="9" spans="1:11" ht="13.5" x14ac:dyDescent="0.25">
      <c r="A9" s="20" t="s">
        <v>21</v>
      </c>
      <c r="B9" s="17">
        <v>109922025</v>
      </c>
      <c r="C9" s="17">
        <v>129154193</v>
      </c>
      <c r="D9" s="21">
        <v>179326377</v>
      </c>
      <c r="E9" s="22">
        <v>52854221</v>
      </c>
      <c r="F9" s="17">
        <v>545525788</v>
      </c>
      <c r="G9" s="23">
        <v>545525788</v>
      </c>
      <c r="H9" s="19">
        <v>76720827</v>
      </c>
      <c r="I9" s="22">
        <v>234762989</v>
      </c>
      <c r="J9" s="17">
        <v>246501138</v>
      </c>
      <c r="K9" s="23">
        <v>258826196</v>
      </c>
    </row>
    <row r="10" spans="1:11" ht="25.5" x14ac:dyDescent="0.2">
      <c r="A10" s="24" t="s">
        <v>96</v>
      </c>
      <c r="B10" s="25">
        <f>SUM(B5:B9)</f>
        <v>1444673554</v>
      </c>
      <c r="C10" s="26">
        <f t="shared" ref="C10:K10" si="0">SUM(C5:C9)</f>
        <v>1389917356</v>
      </c>
      <c r="D10" s="27">
        <f t="shared" si="0"/>
        <v>1563522695</v>
      </c>
      <c r="E10" s="25">
        <f t="shared" si="0"/>
        <v>1461920996</v>
      </c>
      <c r="F10" s="26">
        <f t="shared" si="0"/>
        <v>1995138591</v>
      </c>
      <c r="G10" s="28">
        <f t="shared" si="0"/>
        <v>1995138591</v>
      </c>
      <c r="H10" s="29">
        <f t="shared" si="0"/>
        <v>1505276113</v>
      </c>
      <c r="I10" s="25">
        <f t="shared" si="0"/>
        <v>1758434007</v>
      </c>
      <c r="J10" s="26">
        <f t="shared" si="0"/>
        <v>1846355707</v>
      </c>
      <c r="K10" s="28">
        <f t="shared" si="0"/>
        <v>1938673496</v>
      </c>
    </row>
    <row r="11" spans="1:11" ht="13.5" x14ac:dyDescent="0.25">
      <c r="A11" s="20" t="s">
        <v>22</v>
      </c>
      <c r="B11" s="17">
        <v>575305199</v>
      </c>
      <c r="C11" s="17">
        <v>587103917</v>
      </c>
      <c r="D11" s="21">
        <v>626398378</v>
      </c>
      <c r="E11" s="22">
        <v>600452575</v>
      </c>
      <c r="F11" s="17">
        <v>660572508</v>
      </c>
      <c r="G11" s="23">
        <v>660572508</v>
      </c>
      <c r="H11" s="19">
        <v>656950093</v>
      </c>
      <c r="I11" s="22">
        <v>706243423</v>
      </c>
      <c r="J11" s="17">
        <v>741555627</v>
      </c>
      <c r="K11" s="23">
        <v>778633374</v>
      </c>
    </row>
    <row r="12" spans="1:11" ht="13.5" x14ac:dyDescent="0.25">
      <c r="A12" s="20" t="s">
        <v>23</v>
      </c>
      <c r="B12" s="17">
        <v>25156755</v>
      </c>
      <c r="C12" s="17">
        <v>26847375</v>
      </c>
      <c r="D12" s="21">
        <v>31804302</v>
      </c>
      <c r="E12" s="22">
        <v>29411018</v>
      </c>
      <c r="F12" s="17">
        <v>29411018</v>
      </c>
      <c r="G12" s="23">
        <v>29411018</v>
      </c>
      <c r="H12" s="19">
        <v>33394581</v>
      </c>
      <c r="I12" s="22">
        <v>29411018</v>
      </c>
      <c r="J12" s="17">
        <v>30881568</v>
      </c>
      <c r="K12" s="23">
        <v>32425648</v>
      </c>
    </row>
    <row r="13" spans="1:11" ht="13.5" x14ac:dyDescent="0.25">
      <c r="A13" s="20" t="s">
        <v>24</v>
      </c>
      <c r="B13" s="17">
        <v>142021245</v>
      </c>
      <c r="C13" s="17">
        <v>124508637</v>
      </c>
      <c r="D13" s="21">
        <v>150191860</v>
      </c>
      <c r="E13" s="22">
        <v>115024266</v>
      </c>
      <c r="F13" s="17">
        <v>175024266</v>
      </c>
      <c r="G13" s="23">
        <v>175024266</v>
      </c>
      <c r="H13" s="19">
        <v>95437125</v>
      </c>
      <c r="I13" s="22">
        <v>186524266</v>
      </c>
      <c r="J13" s="17">
        <v>195850479</v>
      </c>
      <c r="K13" s="23">
        <v>205643004</v>
      </c>
    </row>
    <row r="14" spans="1:11" ht="13.5" x14ac:dyDescent="0.25">
      <c r="A14" s="20" t="s">
        <v>25</v>
      </c>
      <c r="B14" s="17">
        <v>7299365</v>
      </c>
      <c r="C14" s="17">
        <v>8825789</v>
      </c>
      <c r="D14" s="21">
        <v>11662677</v>
      </c>
      <c r="E14" s="22">
        <v>769766</v>
      </c>
      <c r="F14" s="17">
        <v>10000000</v>
      </c>
      <c r="G14" s="23">
        <v>10000000</v>
      </c>
      <c r="H14" s="19">
        <v>498038</v>
      </c>
      <c r="I14" s="22">
        <v>10000000</v>
      </c>
      <c r="J14" s="17">
        <v>10500000</v>
      </c>
      <c r="K14" s="23">
        <v>11025000</v>
      </c>
    </row>
    <row r="15" spans="1:11" ht="13.5" x14ac:dyDescent="0.25">
      <c r="A15" s="20" t="s">
        <v>26</v>
      </c>
      <c r="B15" s="17">
        <v>16864401</v>
      </c>
      <c r="C15" s="17">
        <v>18241510</v>
      </c>
      <c r="D15" s="21">
        <v>23252984</v>
      </c>
      <c r="E15" s="22">
        <v>31323210</v>
      </c>
      <c r="F15" s="17">
        <v>35464188</v>
      </c>
      <c r="G15" s="23">
        <v>35464188</v>
      </c>
      <c r="H15" s="19">
        <v>20815055</v>
      </c>
      <c r="I15" s="22">
        <v>17010000</v>
      </c>
      <c r="J15" s="17">
        <v>26302500</v>
      </c>
      <c r="K15" s="23">
        <v>27617625</v>
      </c>
    </row>
    <row r="16" spans="1:11" ht="13.5" x14ac:dyDescent="0.25">
      <c r="A16" s="20" t="s">
        <v>27</v>
      </c>
      <c r="B16" s="17">
        <v>1246502</v>
      </c>
      <c r="C16" s="17">
        <v>2303579</v>
      </c>
      <c r="D16" s="21">
        <v>5816600</v>
      </c>
      <c r="E16" s="22">
        <v>2318662</v>
      </c>
      <c r="F16" s="17">
        <v>9400000</v>
      </c>
      <c r="G16" s="23">
        <v>9400000</v>
      </c>
      <c r="H16" s="19">
        <v>3062683</v>
      </c>
      <c r="I16" s="22">
        <v>6690000</v>
      </c>
      <c r="J16" s="17">
        <v>7024500</v>
      </c>
      <c r="K16" s="23">
        <v>7375725</v>
      </c>
    </row>
    <row r="17" spans="1:11" ht="13.5" x14ac:dyDescent="0.25">
      <c r="A17" s="20" t="s">
        <v>28</v>
      </c>
      <c r="B17" s="17">
        <v>594975361</v>
      </c>
      <c r="C17" s="17">
        <v>723692899</v>
      </c>
      <c r="D17" s="21">
        <v>727975302</v>
      </c>
      <c r="E17" s="22">
        <v>500321508</v>
      </c>
      <c r="F17" s="17">
        <v>932393624</v>
      </c>
      <c r="G17" s="23">
        <v>932393624</v>
      </c>
      <c r="H17" s="19">
        <v>461978039</v>
      </c>
      <c r="I17" s="22">
        <v>676878273</v>
      </c>
      <c r="J17" s="17">
        <v>710722190</v>
      </c>
      <c r="K17" s="23">
        <v>746258295</v>
      </c>
    </row>
    <row r="18" spans="1:11" ht="13.5" x14ac:dyDescent="0.25">
      <c r="A18" s="30" t="s">
        <v>29</v>
      </c>
      <c r="B18" s="31">
        <f>SUM(B11:B17)</f>
        <v>1362868828</v>
      </c>
      <c r="C18" s="32">
        <f t="shared" ref="C18:K18" si="1">SUM(C11:C17)</f>
        <v>1491523706</v>
      </c>
      <c r="D18" s="33">
        <f t="shared" si="1"/>
        <v>1577102103</v>
      </c>
      <c r="E18" s="31">
        <f t="shared" si="1"/>
        <v>1279621005</v>
      </c>
      <c r="F18" s="32">
        <f t="shared" si="1"/>
        <v>1852265604</v>
      </c>
      <c r="G18" s="34">
        <f t="shared" si="1"/>
        <v>1852265604</v>
      </c>
      <c r="H18" s="35">
        <f t="shared" si="1"/>
        <v>1272135614</v>
      </c>
      <c r="I18" s="31">
        <f t="shared" si="1"/>
        <v>1632756980</v>
      </c>
      <c r="J18" s="32">
        <f t="shared" si="1"/>
        <v>1722836864</v>
      </c>
      <c r="K18" s="34">
        <f t="shared" si="1"/>
        <v>1808978671</v>
      </c>
    </row>
    <row r="19" spans="1:11" ht="13.5" x14ac:dyDescent="0.25">
      <c r="A19" s="30" t="s">
        <v>30</v>
      </c>
      <c r="B19" s="36">
        <f>+B10-B18</f>
        <v>81804726</v>
      </c>
      <c r="C19" s="37">
        <f t="shared" ref="C19:K19" si="2">+C10-C18</f>
        <v>-101606350</v>
      </c>
      <c r="D19" s="38">
        <f t="shared" si="2"/>
        <v>-13579408</v>
      </c>
      <c r="E19" s="36">
        <f t="shared" si="2"/>
        <v>182299991</v>
      </c>
      <c r="F19" s="37">
        <f t="shared" si="2"/>
        <v>142872987</v>
      </c>
      <c r="G19" s="39">
        <f t="shared" si="2"/>
        <v>142872987</v>
      </c>
      <c r="H19" s="40">
        <f t="shared" si="2"/>
        <v>233140499</v>
      </c>
      <c r="I19" s="36">
        <f t="shared" si="2"/>
        <v>125677027</v>
      </c>
      <c r="J19" s="37">
        <f t="shared" si="2"/>
        <v>123518843</v>
      </c>
      <c r="K19" s="39">
        <f t="shared" si="2"/>
        <v>129694825</v>
      </c>
    </row>
    <row r="20" spans="1:11" ht="25.5" x14ac:dyDescent="0.2">
      <c r="A20" s="41" t="s">
        <v>31</v>
      </c>
      <c r="B20" s="42">
        <v>528583849</v>
      </c>
      <c r="C20" s="43">
        <v>457851909</v>
      </c>
      <c r="D20" s="44">
        <v>499127183</v>
      </c>
      <c r="E20" s="42">
        <v>569183000</v>
      </c>
      <c r="F20" s="43">
        <v>569107000</v>
      </c>
      <c r="G20" s="45">
        <v>569107000</v>
      </c>
      <c r="H20" s="46">
        <v>603251640</v>
      </c>
      <c r="I20" s="42">
        <v>542261000</v>
      </c>
      <c r="J20" s="43">
        <v>569374050</v>
      </c>
      <c r="K20" s="45">
        <v>597842754</v>
      </c>
    </row>
    <row r="21" spans="1:11" ht="13.5" x14ac:dyDescent="0.25">
      <c r="A21" s="47" t="s">
        <v>32</v>
      </c>
      <c r="B21" s="48">
        <v>381329</v>
      </c>
      <c r="C21" s="49">
        <v>1138055</v>
      </c>
      <c r="D21" s="50">
        <v>493846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610769904</v>
      </c>
      <c r="C22" s="55">
        <f t="shared" ref="C22:K22" si="3">SUM(C19:C21)</f>
        <v>357383614</v>
      </c>
      <c r="D22" s="56">
        <f t="shared" si="3"/>
        <v>486041621</v>
      </c>
      <c r="E22" s="54">
        <f t="shared" si="3"/>
        <v>751482991</v>
      </c>
      <c r="F22" s="55">
        <f t="shared" si="3"/>
        <v>711979987</v>
      </c>
      <c r="G22" s="57">
        <f t="shared" si="3"/>
        <v>711979987</v>
      </c>
      <c r="H22" s="58">
        <f t="shared" si="3"/>
        <v>836392139</v>
      </c>
      <c r="I22" s="54">
        <f t="shared" si="3"/>
        <v>667938027</v>
      </c>
      <c r="J22" s="55">
        <f t="shared" si="3"/>
        <v>692892893</v>
      </c>
      <c r="K22" s="57">
        <f t="shared" si="3"/>
        <v>727537579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610769904</v>
      </c>
      <c r="C24" s="37">
        <f t="shared" ref="C24:K24" si="4">SUM(C22:C23)</f>
        <v>357383614</v>
      </c>
      <c r="D24" s="38">
        <f t="shared" si="4"/>
        <v>486041621</v>
      </c>
      <c r="E24" s="36">
        <f t="shared" si="4"/>
        <v>751482991</v>
      </c>
      <c r="F24" s="37">
        <f t="shared" si="4"/>
        <v>711979987</v>
      </c>
      <c r="G24" s="39">
        <f t="shared" si="4"/>
        <v>711979987</v>
      </c>
      <c r="H24" s="40">
        <f t="shared" si="4"/>
        <v>836392139</v>
      </c>
      <c r="I24" s="36">
        <f t="shared" si="4"/>
        <v>667938027</v>
      </c>
      <c r="J24" s="37">
        <f t="shared" si="4"/>
        <v>692892893</v>
      </c>
      <c r="K24" s="39">
        <f t="shared" si="4"/>
        <v>727537579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5089807029</v>
      </c>
      <c r="C27" s="66">
        <v>5567618428</v>
      </c>
      <c r="D27" s="67">
        <v>6339195352</v>
      </c>
      <c r="E27" s="68">
        <v>751483000</v>
      </c>
      <c r="F27" s="66">
        <v>711979987</v>
      </c>
      <c r="G27" s="69">
        <v>711979987</v>
      </c>
      <c r="H27" s="70">
        <v>445162634</v>
      </c>
      <c r="I27" s="68">
        <v>654598000</v>
      </c>
      <c r="J27" s="66">
        <v>687327900</v>
      </c>
      <c r="K27" s="69">
        <v>721694295</v>
      </c>
    </row>
    <row r="28" spans="1:11" ht="13.5" x14ac:dyDescent="0.25">
      <c r="A28" s="71" t="s">
        <v>36</v>
      </c>
      <c r="B28" s="17">
        <v>666243870</v>
      </c>
      <c r="C28" s="17">
        <v>485218239</v>
      </c>
      <c r="D28" s="21">
        <v>803404731</v>
      </c>
      <c r="E28" s="22">
        <v>571683000</v>
      </c>
      <c r="F28" s="17">
        <v>541100201</v>
      </c>
      <c r="G28" s="23">
        <v>541100201</v>
      </c>
      <c r="H28" s="19">
        <v>0</v>
      </c>
      <c r="I28" s="22">
        <v>420317000</v>
      </c>
      <c r="J28" s="17">
        <v>441332850</v>
      </c>
      <c r="K28" s="23">
        <v>463399492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527104309</v>
      </c>
      <c r="C31" s="17">
        <v>5082400189</v>
      </c>
      <c r="D31" s="21">
        <v>5535790621</v>
      </c>
      <c r="E31" s="22">
        <v>179800000</v>
      </c>
      <c r="F31" s="17">
        <v>170879786</v>
      </c>
      <c r="G31" s="23">
        <v>170879786</v>
      </c>
      <c r="H31" s="19">
        <v>0</v>
      </c>
      <c r="I31" s="22">
        <v>234281000</v>
      </c>
      <c r="J31" s="17">
        <v>245995050</v>
      </c>
      <c r="K31" s="23">
        <v>258294803</v>
      </c>
    </row>
    <row r="32" spans="1:11" ht="13.5" x14ac:dyDescent="0.25">
      <c r="A32" s="30" t="s">
        <v>39</v>
      </c>
      <c r="B32" s="66">
        <f>SUM(B28:B31)</f>
        <v>1193348179</v>
      </c>
      <c r="C32" s="66">
        <f t="shared" ref="C32:K32" si="5">SUM(C28:C31)</f>
        <v>5567618428</v>
      </c>
      <c r="D32" s="67">
        <f t="shared" si="5"/>
        <v>6339195352</v>
      </c>
      <c r="E32" s="68">
        <f t="shared" si="5"/>
        <v>751483000</v>
      </c>
      <c r="F32" s="66">
        <f t="shared" si="5"/>
        <v>711979987</v>
      </c>
      <c r="G32" s="69">
        <f t="shared" si="5"/>
        <v>711979987</v>
      </c>
      <c r="H32" s="70">
        <f t="shared" si="5"/>
        <v>0</v>
      </c>
      <c r="I32" s="68">
        <f t="shared" si="5"/>
        <v>654598000</v>
      </c>
      <c r="J32" s="66">
        <f t="shared" si="5"/>
        <v>687327900</v>
      </c>
      <c r="K32" s="69">
        <f t="shared" si="5"/>
        <v>721694295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1682302956</v>
      </c>
      <c r="C35" s="17">
        <v>1982544247</v>
      </c>
      <c r="D35" s="21">
        <v>2355734200</v>
      </c>
      <c r="E35" s="22">
        <v>1571487415</v>
      </c>
      <c r="F35" s="17">
        <v>1630609000</v>
      </c>
      <c r="G35" s="23">
        <v>1630609000</v>
      </c>
      <c r="H35" s="19">
        <v>3151522465</v>
      </c>
      <c r="I35" s="22">
        <v>1626019014</v>
      </c>
      <c r="J35" s="17">
        <v>1698919966</v>
      </c>
      <c r="K35" s="23">
        <v>1783865969</v>
      </c>
    </row>
    <row r="36" spans="1:11" ht="13.5" x14ac:dyDescent="0.25">
      <c r="A36" s="20" t="s">
        <v>42</v>
      </c>
      <c r="B36" s="17">
        <v>4564695835</v>
      </c>
      <c r="C36" s="17">
        <v>4919910478</v>
      </c>
      <c r="D36" s="21">
        <v>5558723293</v>
      </c>
      <c r="E36" s="22">
        <v>5704595476</v>
      </c>
      <c r="F36" s="17">
        <v>5552471868</v>
      </c>
      <c r="G36" s="23">
        <v>5552471868</v>
      </c>
      <c r="H36" s="19">
        <v>5897244220</v>
      </c>
      <c r="I36" s="22">
        <v>5483149982</v>
      </c>
      <c r="J36" s="17">
        <v>5757307482</v>
      </c>
      <c r="K36" s="23">
        <v>6045172856</v>
      </c>
    </row>
    <row r="37" spans="1:11" ht="13.5" x14ac:dyDescent="0.25">
      <c r="A37" s="20" t="s">
        <v>43</v>
      </c>
      <c r="B37" s="17">
        <v>691918940</v>
      </c>
      <c r="C37" s="17">
        <v>1007140941</v>
      </c>
      <c r="D37" s="21">
        <v>1418295417</v>
      </c>
      <c r="E37" s="22">
        <v>339159705</v>
      </c>
      <c r="F37" s="17">
        <v>411654376</v>
      </c>
      <c r="G37" s="23">
        <v>411654376</v>
      </c>
      <c r="H37" s="19">
        <v>1404061962</v>
      </c>
      <c r="I37" s="22">
        <v>371250467</v>
      </c>
      <c r="J37" s="17">
        <v>389854991</v>
      </c>
      <c r="K37" s="23">
        <v>409347738</v>
      </c>
    </row>
    <row r="38" spans="1:11" ht="13.5" x14ac:dyDescent="0.25">
      <c r="A38" s="20" t="s">
        <v>44</v>
      </c>
      <c r="B38" s="17">
        <v>5746044</v>
      </c>
      <c r="C38" s="17">
        <v>42774434</v>
      </c>
      <c r="D38" s="21">
        <v>108987982</v>
      </c>
      <c r="E38" s="22">
        <v>106897063</v>
      </c>
      <c r="F38" s="17">
        <v>103241938</v>
      </c>
      <c r="G38" s="23">
        <v>103241938</v>
      </c>
      <c r="H38" s="19">
        <v>108987982</v>
      </c>
      <c r="I38" s="22">
        <v>103241938</v>
      </c>
      <c r="J38" s="17">
        <v>108404035</v>
      </c>
      <c r="K38" s="23">
        <v>113824237</v>
      </c>
    </row>
    <row r="39" spans="1:11" ht="13.5" x14ac:dyDescent="0.25">
      <c r="A39" s="20" t="s">
        <v>45</v>
      </c>
      <c r="B39" s="17">
        <v>4938563903</v>
      </c>
      <c r="C39" s="17">
        <v>5137772112</v>
      </c>
      <c r="D39" s="21">
        <v>5415090853</v>
      </c>
      <c r="E39" s="22">
        <v>6831134227</v>
      </c>
      <c r="F39" s="17">
        <v>6673384554</v>
      </c>
      <c r="G39" s="23">
        <v>6673384554</v>
      </c>
      <c r="H39" s="19">
        <v>4747946685</v>
      </c>
      <c r="I39" s="22">
        <v>6639826591</v>
      </c>
      <c r="J39" s="17">
        <v>6963375922</v>
      </c>
      <c r="K39" s="23">
        <v>7311544725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</v>
      </c>
      <c r="C42" s="17">
        <v>-400</v>
      </c>
      <c r="D42" s="21">
        <v>-655729595</v>
      </c>
      <c r="E42" s="22">
        <v>858313480</v>
      </c>
      <c r="F42" s="17">
        <v>852928461</v>
      </c>
      <c r="G42" s="23">
        <v>852928461</v>
      </c>
      <c r="H42" s="19">
        <v>398099910</v>
      </c>
      <c r="I42" s="22">
        <v>641469163</v>
      </c>
      <c r="J42" s="17">
        <v>976736947</v>
      </c>
      <c r="K42" s="23">
        <v>1025567796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-864205450</v>
      </c>
      <c r="F43" s="17">
        <v>-818776978</v>
      </c>
      <c r="G43" s="23">
        <v>-818776978</v>
      </c>
      <c r="H43" s="19">
        <v>-463770207</v>
      </c>
      <c r="I43" s="22">
        <v>-752787700</v>
      </c>
      <c r="J43" s="17">
        <v>-790427087</v>
      </c>
      <c r="K43" s="23">
        <v>-829948455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2490743</v>
      </c>
      <c r="C45" s="66">
        <v>5382134</v>
      </c>
      <c r="D45" s="67">
        <v>-646255053</v>
      </c>
      <c r="E45" s="68">
        <v>360780944</v>
      </c>
      <c r="F45" s="66">
        <v>240626329</v>
      </c>
      <c r="G45" s="69">
        <v>240626329</v>
      </c>
      <c r="H45" s="70">
        <v>142476465</v>
      </c>
      <c r="I45" s="68">
        <v>95156309</v>
      </c>
      <c r="J45" s="66">
        <v>403108448</v>
      </c>
      <c r="K45" s="69">
        <v>423257858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330602090</v>
      </c>
      <c r="C48" s="17">
        <v>348763394</v>
      </c>
      <c r="D48" s="21">
        <v>215377919</v>
      </c>
      <c r="E48" s="22">
        <v>360780944</v>
      </c>
      <c r="F48" s="17">
        <v>240626329</v>
      </c>
      <c r="G48" s="23">
        <v>240626329</v>
      </c>
      <c r="H48" s="19">
        <v>186811724</v>
      </c>
      <c r="I48" s="22">
        <v>95156309</v>
      </c>
      <c r="J48" s="17">
        <v>403108454</v>
      </c>
      <c r="K48" s="23">
        <v>423257871</v>
      </c>
    </row>
    <row r="49" spans="1:11" ht="13.5" x14ac:dyDescent="0.25">
      <c r="A49" s="20" t="s">
        <v>53</v>
      </c>
      <c r="B49" s="17">
        <f>+B75</f>
        <v>549119463</v>
      </c>
      <c r="C49" s="17">
        <f t="shared" ref="C49:K49" si="6">+C75</f>
        <v>906234242</v>
      </c>
      <c r="D49" s="21">
        <f t="shared" si="6"/>
        <v>922165359.26224732</v>
      </c>
      <c r="E49" s="22">
        <f t="shared" si="6"/>
        <v>-753107263.01502073</v>
      </c>
      <c r="F49" s="17">
        <f t="shared" si="6"/>
        <v>-668861647.73258221</v>
      </c>
      <c r="G49" s="23">
        <f t="shared" si="6"/>
        <v>-668861647.73258221</v>
      </c>
      <c r="H49" s="19">
        <f t="shared" si="6"/>
        <v>651399818.40710151</v>
      </c>
      <c r="I49" s="22">
        <f t="shared" si="6"/>
        <v>-393006227.74523336</v>
      </c>
      <c r="J49" s="17">
        <f t="shared" si="6"/>
        <v>-984492026.70601845</v>
      </c>
      <c r="K49" s="23">
        <f t="shared" si="6"/>
        <v>-1033722628.9531639</v>
      </c>
    </row>
    <row r="50" spans="1:11" ht="13.5" x14ac:dyDescent="0.25">
      <c r="A50" s="30" t="s">
        <v>54</v>
      </c>
      <c r="B50" s="66">
        <f>+B48-B49</f>
        <v>-218517373</v>
      </c>
      <c r="C50" s="66">
        <f t="shared" ref="C50:K50" si="7">+C48-C49</f>
        <v>-557470848</v>
      </c>
      <c r="D50" s="67">
        <f t="shared" si="7"/>
        <v>-706787440.26224732</v>
      </c>
      <c r="E50" s="68">
        <f t="shared" si="7"/>
        <v>1113888207.0150208</v>
      </c>
      <c r="F50" s="66">
        <f t="shared" si="7"/>
        <v>909487976.73258221</v>
      </c>
      <c r="G50" s="69">
        <f t="shared" si="7"/>
        <v>909487976.73258221</v>
      </c>
      <c r="H50" s="70">
        <f t="shared" si="7"/>
        <v>-464588094.40710151</v>
      </c>
      <c r="I50" s="68">
        <f t="shared" si="7"/>
        <v>488162536.74523336</v>
      </c>
      <c r="J50" s="66">
        <f t="shared" si="7"/>
        <v>1387600480.7060184</v>
      </c>
      <c r="K50" s="69">
        <f t="shared" si="7"/>
        <v>1456980499.9531639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3928211574</v>
      </c>
      <c r="C53" s="17">
        <v>4536111511</v>
      </c>
      <c r="D53" s="21">
        <v>4851974397</v>
      </c>
      <c r="E53" s="22">
        <v>4418987309</v>
      </c>
      <c r="F53" s="17">
        <v>4932276924</v>
      </c>
      <c r="G53" s="23">
        <v>4932276924</v>
      </c>
      <c r="H53" s="19">
        <v>4761552702</v>
      </c>
      <c r="I53" s="22">
        <v>4933451982</v>
      </c>
      <c r="J53" s="17">
        <v>5180124582</v>
      </c>
      <c r="K53" s="23">
        <v>5439130811</v>
      </c>
    </row>
    <row r="54" spans="1:11" ht="13.5" x14ac:dyDescent="0.25">
      <c r="A54" s="20" t="s">
        <v>57</v>
      </c>
      <c r="B54" s="17">
        <v>140936560</v>
      </c>
      <c r="C54" s="17">
        <v>133419020</v>
      </c>
      <c r="D54" s="21">
        <v>157189055</v>
      </c>
      <c r="E54" s="22">
        <v>115024266</v>
      </c>
      <c r="F54" s="17">
        <v>175024266</v>
      </c>
      <c r="G54" s="23">
        <v>175024266</v>
      </c>
      <c r="H54" s="19">
        <v>95437125</v>
      </c>
      <c r="I54" s="22">
        <v>186524266</v>
      </c>
      <c r="J54" s="17">
        <v>195850479</v>
      </c>
      <c r="K54" s="23">
        <v>205643004</v>
      </c>
    </row>
    <row r="55" spans="1:11" ht="13.5" x14ac:dyDescent="0.25">
      <c r="A55" s="20" t="s">
        <v>58</v>
      </c>
      <c r="B55" s="17">
        <v>4314250061</v>
      </c>
      <c r="C55" s="17">
        <v>4961288867</v>
      </c>
      <c r="D55" s="21">
        <v>5449934807</v>
      </c>
      <c r="E55" s="22">
        <v>62500000</v>
      </c>
      <c r="F55" s="17">
        <v>61577240</v>
      </c>
      <c r="G55" s="23">
        <v>61577240</v>
      </c>
      <c r="H55" s="19">
        <v>5486997</v>
      </c>
      <c r="I55" s="22">
        <v>67700000</v>
      </c>
      <c r="J55" s="17">
        <v>71085000</v>
      </c>
      <c r="K55" s="23">
        <v>74639250</v>
      </c>
    </row>
    <row r="56" spans="1:11" ht="13.5" x14ac:dyDescent="0.25">
      <c r="A56" s="20" t="s">
        <v>59</v>
      </c>
      <c r="B56" s="17">
        <v>124922690</v>
      </c>
      <c r="C56" s="17">
        <v>127924107</v>
      </c>
      <c r="D56" s="21">
        <v>140275602</v>
      </c>
      <c r="E56" s="22">
        <v>119969496</v>
      </c>
      <c r="F56" s="17">
        <v>166411826</v>
      </c>
      <c r="G56" s="23">
        <v>166411826</v>
      </c>
      <c r="H56" s="19">
        <v>146401260</v>
      </c>
      <c r="I56" s="22">
        <v>124570000</v>
      </c>
      <c r="J56" s="17">
        <v>130798500</v>
      </c>
      <c r="K56" s="23">
        <v>137338425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4419718</v>
      </c>
      <c r="C59" s="17">
        <v>4049101</v>
      </c>
      <c r="D59" s="21">
        <v>5315154</v>
      </c>
      <c r="E59" s="22">
        <v>3753290</v>
      </c>
      <c r="F59" s="17">
        <v>3753290</v>
      </c>
      <c r="G59" s="23">
        <v>3753290</v>
      </c>
      <c r="H59" s="19">
        <v>324624</v>
      </c>
      <c r="I59" s="22">
        <v>4532098</v>
      </c>
      <c r="J59" s="17">
        <v>4758702</v>
      </c>
      <c r="K59" s="23">
        <v>4996637</v>
      </c>
    </row>
    <row r="60" spans="1:11" ht="13.5" x14ac:dyDescent="0.25">
      <c r="A60" s="20" t="s">
        <v>62</v>
      </c>
      <c r="B60" s="17">
        <v>6653641</v>
      </c>
      <c r="C60" s="17">
        <v>6084023</v>
      </c>
      <c r="D60" s="21">
        <v>8173631</v>
      </c>
      <c r="E60" s="22">
        <v>8314094</v>
      </c>
      <c r="F60" s="17">
        <v>8314094</v>
      </c>
      <c r="G60" s="23">
        <v>8314094</v>
      </c>
      <c r="H60" s="19">
        <v>7845058</v>
      </c>
      <c r="I60" s="22">
        <v>8337584</v>
      </c>
      <c r="J60" s="17">
        <v>8754462</v>
      </c>
      <c r="K60" s="23">
        <v>9192186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0.33253587025255649</v>
      </c>
      <c r="E70" s="5">
        <f t="shared" si="8"/>
        <v>0.84330275706688096</v>
      </c>
      <c r="F70" s="5">
        <f t="shared" si="8"/>
        <v>0.72767501707228588</v>
      </c>
      <c r="G70" s="5">
        <f t="shared" si="8"/>
        <v>0.72767501707228588</v>
      </c>
      <c r="H70" s="5">
        <f t="shared" si="8"/>
        <v>0.43935463875349345</v>
      </c>
      <c r="I70" s="5">
        <f t="shared" si="8"/>
        <v>0.41889988171774395</v>
      </c>
      <c r="J70" s="5">
        <f t="shared" si="8"/>
        <v>1.0931655332141992</v>
      </c>
      <c r="K70" s="5">
        <f t="shared" si="8"/>
        <v>1.0931655196997896</v>
      </c>
    </row>
    <row r="71" spans="1:11" hidden="1" x14ac:dyDescent="0.2">
      <c r="A71" s="1" t="s">
        <v>101</v>
      </c>
      <c r="B71" s="2">
        <f>+B83</f>
        <v>0</v>
      </c>
      <c r="C71" s="2">
        <f t="shared" ref="C71:K71" si="9">+C83</f>
        <v>0</v>
      </c>
      <c r="D71" s="2">
        <f t="shared" si="9"/>
        <v>131799692</v>
      </c>
      <c r="E71" s="2">
        <f t="shared" si="9"/>
        <v>309514090</v>
      </c>
      <c r="F71" s="2">
        <f t="shared" si="9"/>
        <v>534584114</v>
      </c>
      <c r="G71" s="2">
        <f t="shared" si="9"/>
        <v>534584114</v>
      </c>
      <c r="H71" s="2">
        <f t="shared" si="9"/>
        <v>157177416</v>
      </c>
      <c r="I71" s="2">
        <f t="shared" si="9"/>
        <v>179366689</v>
      </c>
      <c r="J71" s="2">
        <f t="shared" si="9"/>
        <v>491481055</v>
      </c>
      <c r="K71" s="2">
        <f t="shared" si="9"/>
        <v>516055107</v>
      </c>
    </row>
    <row r="72" spans="1:11" hidden="1" x14ac:dyDescent="0.2">
      <c r="A72" s="1" t="s">
        <v>102</v>
      </c>
      <c r="B72" s="2">
        <f>+B77</f>
        <v>309766267</v>
      </c>
      <c r="C72" s="2">
        <f t="shared" ref="C72:K72" si="10">+C77</f>
        <v>378904493</v>
      </c>
      <c r="D72" s="2">
        <f t="shared" si="10"/>
        <v>396347293</v>
      </c>
      <c r="E72" s="2">
        <f t="shared" si="10"/>
        <v>367026062</v>
      </c>
      <c r="F72" s="2">
        <f t="shared" si="10"/>
        <v>734646788</v>
      </c>
      <c r="G72" s="2">
        <f t="shared" si="10"/>
        <v>734646788</v>
      </c>
      <c r="H72" s="2">
        <f t="shared" si="10"/>
        <v>357746117</v>
      </c>
      <c r="I72" s="2">
        <f t="shared" si="10"/>
        <v>428185103</v>
      </c>
      <c r="J72" s="2">
        <f t="shared" si="10"/>
        <v>449594357</v>
      </c>
      <c r="K72" s="2">
        <f t="shared" si="10"/>
        <v>472074080</v>
      </c>
    </row>
    <row r="73" spans="1:11" hidden="1" x14ac:dyDescent="0.2">
      <c r="A73" s="1" t="s">
        <v>103</v>
      </c>
      <c r="B73" s="2">
        <f>+B74</f>
        <v>45545575.999999985</v>
      </c>
      <c r="C73" s="2">
        <f t="shared" ref="C73:K73" si="11">+(C78+C80+C81+C82)-(B78+B80+B81+B82)</f>
        <v>-12712116</v>
      </c>
      <c r="D73" s="2">
        <f t="shared" si="11"/>
        <v>80885725</v>
      </c>
      <c r="E73" s="2">
        <f t="shared" si="11"/>
        <v>-175062586</v>
      </c>
      <c r="F73" s="2">
        <f>+(F78+F80+F81+F82)-(D78+D80+D81+D82)</f>
        <v>109056781</v>
      </c>
      <c r="G73" s="2">
        <f>+(G78+G80+G81+G82)-(D78+D80+D81+D82)</f>
        <v>109056781</v>
      </c>
      <c r="H73" s="2">
        <f>+(H78+H80+H81+H82)-(D78+D80+D81+D82)</f>
        <v>466675358</v>
      </c>
      <c r="I73" s="2">
        <f>+(I78+I80+I81+I82)-(E78+E80+E81+E82)</f>
        <v>418976199</v>
      </c>
      <c r="J73" s="2">
        <f t="shared" si="11"/>
        <v>-239521287</v>
      </c>
      <c r="K73" s="2">
        <f t="shared" si="11"/>
        <v>51648681</v>
      </c>
    </row>
    <row r="74" spans="1:11" hidden="1" x14ac:dyDescent="0.2">
      <c r="A74" s="1" t="s">
        <v>104</v>
      </c>
      <c r="B74" s="2">
        <f>+TREND(C74:E74)</f>
        <v>45545575.999999985</v>
      </c>
      <c r="C74" s="2">
        <f>+C73</f>
        <v>-12712116</v>
      </c>
      <c r="D74" s="2">
        <f t="shared" ref="D74:K74" si="12">+D73</f>
        <v>80885725</v>
      </c>
      <c r="E74" s="2">
        <f t="shared" si="12"/>
        <v>-175062586</v>
      </c>
      <c r="F74" s="2">
        <f t="shared" si="12"/>
        <v>109056781</v>
      </c>
      <c r="G74" s="2">
        <f t="shared" si="12"/>
        <v>109056781</v>
      </c>
      <c r="H74" s="2">
        <f t="shared" si="12"/>
        <v>466675358</v>
      </c>
      <c r="I74" s="2">
        <f t="shared" si="12"/>
        <v>418976199</v>
      </c>
      <c r="J74" s="2">
        <f t="shared" si="12"/>
        <v>-239521287</v>
      </c>
      <c r="K74" s="2">
        <f t="shared" si="12"/>
        <v>51648681</v>
      </c>
    </row>
    <row r="75" spans="1:11" hidden="1" x14ac:dyDescent="0.2">
      <c r="A75" s="1" t="s">
        <v>105</v>
      </c>
      <c r="B75" s="2">
        <f>+B84-(((B80+B81+B82+B78)*B70)-B79)</f>
        <v>549119463</v>
      </c>
      <c r="C75" s="2">
        <f t="shared" ref="C75:K75" si="13">+C84-(((C80+C81+C82+C78)*C70)-C79)</f>
        <v>906234242</v>
      </c>
      <c r="D75" s="2">
        <f t="shared" si="13"/>
        <v>922165359.26224732</v>
      </c>
      <c r="E75" s="2">
        <f t="shared" si="13"/>
        <v>-753107263.01502073</v>
      </c>
      <c r="F75" s="2">
        <f t="shared" si="13"/>
        <v>-668861647.73258221</v>
      </c>
      <c r="G75" s="2">
        <f t="shared" si="13"/>
        <v>-668861647.73258221</v>
      </c>
      <c r="H75" s="2">
        <f t="shared" si="13"/>
        <v>651399818.40710151</v>
      </c>
      <c r="I75" s="2">
        <f t="shared" si="13"/>
        <v>-393006227.74523336</v>
      </c>
      <c r="J75" s="2">
        <f t="shared" si="13"/>
        <v>-984492026.70601845</v>
      </c>
      <c r="K75" s="2">
        <f t="shared" si="13"/>
        <v>-1033722628.9531639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309766267</v>
      </c>
      <c r="C77" s="3">
        <v>378904493</v>
      </c>
      <c r="D77" s="3">
        <v>396347293</v>
      </c>
      <c r="E77" s="3">
        <v>367026062</v>
      </c>
      <c r="F77" s="3">
        <v>734646788</v>
      </c>
      <c r="G77" s="3">
        <v>734646788</v>
      </c>
      <c r="H77" s="3">
        <v>357746117</v>
      </c>
      <c r="I77" s="3">
        <v>428185103</v>
      </c>
      <c r="J77" s="3">
        <v>449594357</v>
      </c>
      <c r="K77" s="3">
        <v>472074080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625707549</v>
      </c>
      <c r="C79" s="3">
        <v>914149669</v>
      </c>
      <c r="D79" s="3">
        <v>1256705129</v>
      </c>
      <c r="E79" s="3">
        <v>253139734</v>
      </c>
      <c r="F79" s="3">
        <v>268555850</v>
      </c>
      <c r="G79" s="3">
        <v>268555850</v>
      </c>
      <c r="H79" s="3">
        <v>1326797207</v>
      </c>
      <c r="I79" s="3">
        <v>273955850</v>
      </c>
      <c r="J79" s="3">
        <v>287695643</v>
      </c>
      <c r="K79" s="3">
        <v>302080423</v>
      </c>
    </row>
    <row r="80" spans="1:11" hidden="1" x14ac:dyDescent="0.2">
      <c r="A80" s="1" t="s">
        <v>71</v>
      </c>
      <c r="B80" s="3">
        <v>171254081</v>
      </c>
      <c r="C80" s="3">
        <v>226696616</v>
      </c>
      <c r="D80" s="3">
        <v>306776694</v>
      </c>
      <c r="E80" s="3">
        <v>220632685</v>
      </c>
      <c r="F80" s="3">
        <v>211569631</v>
      </c>
      <c r="G80" s="3">
        <v>211569631</v>
      </c>
      <c r="H80" s="3">
        <v>510477645</v>
      </c>
      <c r="I80" s="3">
        <v>214521463</v>
      </c>
      <c r="J80" s="3">
        <v>112342877</v>
      </c>
      <c r="K80" s="3">
        <v>117960021</v>
      </c>
    </row>
    <row r="81" spans="1:11" hidden="1" x14ac:dyDescent="0.2">
      <c r="A81" s="1" t="s">
        <v>72</v>
      </c>
      <c r="B81" s="3">
        <v>789153589</v>
      </c>
      <c r="C81" s="3">
        <v>720998938</v>
      </c>
      <c r="D81" s="3">
        <v>721804585</v>
      </c>
      <c r="E81" s="3">
        <v>632886008</v>
      </c>
      <c r="F81" s="3">
        <v>926068429</v>
      </c>
      <c r="G81" s="3">
        <v>926068429</v>
      </c>
      <c r="H81" s="3">
        <v>984778992</v>
      </c>
      <c r="I81" s="3">
        <v>1057973429</v>
      </c>
      <c r="J81" s="3">
        <v>920630728</v>
      </c>
      <c r="K81" s="3">
        <v>966662265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131799692</v>
      </c>
      <c r="E83" s="3">
        <v>309514090</v>
      </c>
      <c r="F83" s="3">
        <v>534584114</v>
      </c>
      <c r="G83" s="3">
        <v>534584114</v>
      </c>
      <c r="H83" s="3">
        <v>157177416</v>
      </c>
      <c r="I83" s="3">
        <v>179366689</v>
      </c>
      <c r="J83" s="3">
        <v>491481055</v>
      </c>
      <c r="K83" s="3">
        <v>516055107</v>
      </c>
    </row>
    <row r="84" spans="1:11" hidden="1" x14ac:dyDescent="0.2">
      <c r="A84" s="1" t="s">
        <v>75</v>
      </c>
      <c r="B84" s="3">
        <v>-76588086</v>
      </c>
      <c r="C84" s="3">
        <v>-7915427</v>
      </c>
      <c r="D84" s="3">
        <v>7500401</v>
      </c>
      <c r="E84" s="3">
        <v>-286472330</v>
      </c>
      <c r="F84" s="3">
        <v>-109586703</v>
      </c>
      <c r="G84" s="3">
        <v>-109586703</v>
      </c>
      <c r="H84" s="3">
        <v>-18449449</v>
      </c>
      <c r="I84" s="3">
        <v>-133914118</v>
      </c>
      <c r="J84" s="3">
        <v>-142976528</v>
      </c>
      <c r="K84" s="3">
        <v>-150131367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96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2175</v>
      </c>
      <c r="D62" s="87">
        <v>2175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2175</v>
      </c>
    </row>
    <row r="63" spans="1:11" ht="13.5" x14ac:dyDescent="0.25">
      <c r="A63" s="84" t="s">
        <v>65</v>
      </c>
      <c r="B63" s="85">
        <v>0</v>
      </c>
      <c r="C63" s="86">
        <v>17801</v>
      </c>
      <c r="D63" s="87">
        <v>17801</v>
      </c>
      <c r="E63" s="85">
        <v>17801</v>
      </c>
      <c r="F63" s="86">
        <v>17801</v>
      </c>
      <c r="G63" s="87">
        <v>17801</v>
      </c>
      <c r="H63" s="88">
        <v>17801</v>
      </c>
      <c r="I63" s="85">
        <v>17445</v>
      </c>
      <c r="J63" s="86">
        <v>17445</v>
      </c>
      <c r="K63" s="87">
        <v>17445</v>
      </c>
    </row>
    <row r="64" spans="1:11" ht="13.5" x14ac:dyDescent="0.25">
      <c r="A64" s="84" t="s">
        <v>66</v>
      </c>
      <c r="B64" s="85">
        <v>0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ht="13.5" x14ac:dyDescent="0.25">
      <c r="A65" s="84" t="s">
        <v>67</v>
      </c>
      <c r="B65" s="85">
        <v>0</v>
      </c>
      <c r="C65" s="86">
        <v>8939</v>
      </c>
      <c r="D65" s="87">
        <v>8939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8939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101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102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103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104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105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6795620</v>
      </c>
      <c r="C7" s="17">
        <v>6665700</v>
      </c>
      <c r="D7" s="21">
        <v>8735146</v>
      </c>
      <c r="E7" s="22">
        <v>9490478</v>
      </c>
      <c r="F7" s="17">
        <v>9640478</v>
      </c>
      <c r="G7" s="23">
        <v>9640478</v>
      </c>
      <c r="H7" s="19">
        <v>9288848</v>
      </c>
      <c r="I7" s="22">
        <v>9640478</v>
      </c>
      <c r="J7" s="17">
        <v>9640478</v>
      </c>
      <c r="K7" s="23">
        <v>9640478</v>
      </c>
    </row>
    <row r="8" spans="1:11" ht="13.5" x14ac:dyDescent="0.25">
      <c r="A8" s="20" t="s">
        <v>20</v>
      </c>
      <c r="B8" s="17">
        <v>287266000</v>
      </c>
      <c r="C8" s="17">
        <v>278932000</v>
      </c>
      <c r="D8" s="21">
        <v>341416035</v>
      </c>
      <c r="E8" s="22">
        <v>299426000</v>
      </c>
      <c r="F8" s="17">
        <v>392972236</v>
      </c>
      <c r="G8" s="23">
        <v>392972236</v>
      </c>
      <c r="H8" s="19">
        <v>308350461</v>
      </c>
      <c r="I8" s="22">
        <v>363845646</v>
      </c>
      <c r="J8" s="17">
        <v>353177565</v>
      </c>
      <c r="K8" s="23">
        <v>363863565</v>
      </c>
    </row>
    <row r="9" spans="1:11" ht="13.5" x14ac:dyDescent="0.25">
      <c r="A9" s="20" t="s">
        <v>21</v>
      </c>
      <c r="B9" s="17">
        <v>1749628</v>
      </c>
      <c r="C9" s="17">
        <v>1866051</v>
      </c>
      <c r="D9" s="21">
        <v>2469988</v>
      </c>
      <c r="E9" s="22">
        <v>4070257</v>
      </c>
      <c r="F9" s="17">
        <v>4503257</v>
      </c>
      <c r="G9" s="23">
        <v>4503257</v>
      </c>
      <c r="H9" s="19">
        <v>2162924</v>
      </c>
      <c r="I9" s="22">
        <v>6096531</v>
      </c>
      <c r="J9" s="17">
        <v>6783986</v>
      </c>
      <c r="K9" s="23">
        <v>7788551</v>
      </c>
    </row>
    <row r="10" spans="1:11" ht="25.5" x14ac:dyDescent="0.2">
      <c r="A10" s="24" t="s">
        <v>96</v>
      </c>
      <c r="B10" s="25">
        <f>SUM(B5:B9)</f>
        <v>295811248</v>
      </c>
      <c r="C10" s="26">
        <f t="shared" ref="C10:K10" si="0">SUM(C5:C9)</f>
        <v>287463751</v>
      </c>
      <c r="D10" s="27">
        <f t="shared" si="0"/>
        <v>352621169</v>
      </c>
      <c r="E10" s="25">
        <f t="shared" si="0"/>
        <v>312986735</v>
      </c>
      <c r="F10" s="26">
        <f t="shared" si="0"/>
        <v>407115971</v>
      </c>
      <c r="G10" s="28">
        <f t="shared" si="0"/>
        <v>407115971</v>
      </c>
      <c r="H10" s="29">
        <f t="shared" si="0"/>
        <v>319802233</v>
      </c>
      <c r="I10" s="25">
        <f t="shared" si="0"/>
        <v>379582655</v>
      </c>
      <c r="J10" s="26">
        <f t="shared" si="0"/>
        <v>369602029</v>
      </c>
      <c r="K10" s="28">
        <f t="shared" si="0"/>
        <v>381292594</v>
      </c>
    </row>
    <row r="11" spans="1:11" ht="13.5" x14ac:dyDescent="0.25">
      <c r="A11" s="20" t="s">
        <v>22</v>
      </c>
      <c r="B11" s="17">
        <v>151815613</v>
      </c>
      <c r="C11" s="17">
        <v>164319986</v>
      </c>
      <c r="D11" s="21">
        <v>155303443</v>
      </c>
      <c r="E11" s="22">
        <v>170143451</v>
      </c>
      <c r="F11" s="17">
        <v>161611858</v>
      </c>
      <c r="G11" s="23">
        <v>161611858</v>
      </c>
      <c r="H11" s="19">
        <v>159622445</v>
      </c>
      <c r="I11" s="22">
        <v>176965175</v>
      </c>
      <c r="J11" s="17">
        <v>185105578</v>
      </c>
      <c r="K11" s="23">
        <v>193435336</v>
      </c>
    </row>
    <row r="12" spans="1:11" ht="13.5" x14ac:dyDescent="0.25">
      <c r="A12" s="20" t="s">
        <v>23</v>
      </c>
      <c r="B12" s="17">
        <v>16264200</v>
      </c>
      <c r="C12" s="17">
        <v>17184752</v>
      </c>
      <c r="D12" s="21">
        <v>20294852</v>
      </c>
      <c r="E12" s="22">
        <v>21458201</v>
      </c>
      <c r="F12" s="17">
        <v>21458201</v>
      </c>
      <c r="G12" s="23">
        <v>21458201</v>
      </c>
      <c r="H12" s="19">
        <v>19444381</v>
      </c>
      <c r="I12" s="22">
        <v>22509653</v>
      </c>
      <c r="J12" s="17">
        <v>23545095</v>
      </c>
      <c r="K12" s="23">
        <v>24604624</v>
      </c>
    </row>
    <row r="13" spans="1:11" ht="13.5" x14ac:dyDescent="0.25">
      <c r="A13" s="20" t="s">
        <v>24</v>
      </c>
      <c r="B13" s="17">
        <v>11052042</v>
      </c>
      <c r="C13" s="17">
        <v>11325943</v>
      </c>
      <c r="D13" s="21">
        <v>9497883</v>
      </c>
      <c r="E13" s="22">
        <v>12698000</v>
      </c>
      <c r="F13" s="17">
        <v>10109147</v>
      </c>
      <c r="G13" s="23">
        <v>10109147</v>
      </c>
      <c r="H13" s="19">
        <v>9925058</v>
      </c>
      <c r="I13" s="22">
        <v>10240566</v>
      </c>
      <c r="J13" s="17">
        <v>10240566</v>
      </c>
      <c r="K13" s="23">
        <v>10404414</v>
      </c>
    </row>
    <row r="14" spans="1:11" ht="13.5" x14ac:dyDescent="0.25">
      <c r="A14" s="20" t="s">
        <v>25</v>
      </c>
      <c r="B14" s="17">
        <v>13562877</v>
      </c>
      <c r="C14" s="17">
        <v>12632758</v>
      </c>
      <c r="D14" s="21">
        <v>11795765</v>
      </c>
      <c r="E14" s="22">
        <v>10560094</v>
      </c>
      <c r="F14" s="17">
        <v>10529812</v>
      </c>
      <c r="G14" s="23">
        <v>10529812</v>
      </c>
      <c r="H14" s="19">
        <v>10529351</v>
      </c>
      <c r="I14" s="22">
        <v>9259503</v>
      </c>
      <c r="J14" s="17">
        <v>7872544</v>
      </c>
      <c r="K14" s="23">
        <v>6330501</v>
      </c>
    </row>
    <row r="15" spans="1:11" ht="13.5" x14ac:dyDescent="0.25">
      <c r="A15" s="20" t="s">
        <v>26</v>
      </c>
      <c r="B15" s="17">
        <v>1872795</v>
      </c>
      <c r="C15" s="17">
        <v>3538593</v>
      </c>
      <c r="D15" s="21">
        <v>3608154</v>
      </c>
      <c r="E15" s="22">
        <v>649923</v>
      </c>
      <c r="F15" s="17">
        <v>2916923</v>
      </c>
      <c r="G15" s="23">
        <v>2916923</v>
      </c>
      <c r="H15" s="19">
        <v>3999799</v>
      </c>
      <c r="I15" s="22">
        <v>1588340</v>
      </c>
      <c r="J15" s="17">
        <v>1661406</v>
      </c>
      <c r="K15" s="23">
        <v>1736169</v>
      </c>
    </row>
    <row r="16" spans="1:11" ht="13.5" x14ac:dyDescent="0.25">
      <c r="A16" s="20" t="s">
        <v>27</v>
      </c>
      <c r="B16" s="17">
        <v>8827027</v>
      </c>
      <c r="C16" s="17">
        <v>15590166</v>
      </c>
      <c r="D16" s="21">
        <v>82551706</v>
      </c>
      <c r="E16" s="22">
        <v>0</v>
      </c>
      <c r="F16" s="17">
        <v>6073287</v>
      </c>
      <c r="G16" s="23">
        <v>6073287</v>
      </c>
      <c r="H16" s="19">
        <v>8039860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70360431</v>
      </c>
      <c r="C17" s="17">
        <v>74500085</v>
      </c>
      <c r="D17" s="21">
        <v>89495221</v>
      </c>
      <c r="E17" s="22">
        <v>84009387</v>
      </c>
      <c r="F17" s="17">
        <v>96749007</v>
      </c>
      <c r="G17" s="23">
        <v>96749007</v>
      </c>
      <c r="H17" s="19">
        <v>95858295</v>
      </c>
      <c r="I17" s="22">
        <v>94212898</v>
      </c>
      <c r="J17" s="17">
        <v>82592333</v>
      </c>
      <c r="K17" s="23">
        <v>78057602</v>
      </c>
    </row>
    <row r="18" spans="1:11" ht="13.5" x14ac:dyDescent="0.25">
      <c r="A18" s="30" t="s">
        <v>29</v>
      </c>
      <c r="B18" s="31">
        <f>SUM(B11:B17)</f>
        <v>273754985</v>
      </c>
      <c r="C18" s="32">
        <f t="shared" ref="C18:K18" si="1">SUM(C11:C17)</f>
        <v>299092283</v>
      </c>
      <c r="D18" s="33">
        <f t="shared" si="1"/>
        <v>372547024</v>
      </c>
      <c r="E18" s="31">
        <f t="shared" si="1"/>
        <v>299519056</v>
      </c>
      <c r="F18" s="32">
        <f t="shared" si="1"/>
        <v>309448235</v>
      </c>
      <c r="G18" s="34">
        <f t="shared" si="1"/>
        <v>309448235</v>
      </c>
      <c r="H18" s="35">
        <f t="shared" si="1"/>
        <v>307419189</v>
      </c>
      <c r="I18" s="31">
        <f t="shared" si="1"/>
        <v>314776135</v>
      </c>
      <c r="J18" s="32">
        <f t="shared" si="1"/>
        <v>311017522</v>
      </c>
      <c r="K18" s="34">
        <f t="shared" si="1"/>
        <v>314568646</v>
      </c>
    </row>
    <row r="19" spans="1:11" ht="13.5" x14ac:dyDescent="0.25">
      <c r="A19" s="30" t="s">
        <v>30</v>
      </c>
      <c r="B19" s="36">
        <f>+B10-B18</f>
        <v>22056263</v>
      </c>
      <c r="C19" s="37">
        <f t="shared" ref="C19:K19" si="2">+C10-C18</f>
        <v>-11628532</v>
      </c>
      <c r="D19" s="38">
        <f t="shared" si="2"/>
        <v>-19925855</v>
      </c>
      <c r="E19" s="36">
        <f t="shared" si="2"/>
        <v>13467679</v>
      </c>
      <c r="F19" s="37">
        <f t="shared" si="2"/>
        <v>97667736</v>
      </c>
      <c r="G19" s="39">
        <f t="shared" si="2"/>
        <v>97667736</v>
      </c>
      <c r="H19" s="40">
        <f t="shared" si="2"/>
        <v>12383044</v>
      </c>
      <c r="I19" s="36">
        <f t="shared" si="2"/>
        <v>64806520</v>
      </c>
      <c r="J19" s="37">
        <f t="shared" si="2"/>
        <v>58584507</v>
      </c>
      <c r="K19" s="39">
        <f t="shared" si="2"/>
        <v>66723948</v>
      </c>
    </row>
    <row r="20" spans="1:11" ht="25.5" x14ac:dyDescent="0.2">
      <c r="A20" s="41" t="s">
        <v>31</v>
      </c>
      <c r="B20" s="42">
        <v>2371000</v>
      </c>
      <c r="C20" s="43">
        <v>2403000</v>
      </c>
      <c r="D20" s="44">
        <v>2516000</v>
      </c>
      <c r="E20" s="42">
        <v>2525000</v>
      </c>
      <c r="F20" s="43">
        <v>2525000</v>
      </c>
      <c r="G20" s="45">
        <v>2525000</v>
      </c>
      <c r="H20" s="46">
        <v>2525000</v>
      </c>
      <c r="I20" s="42">
        <v>2639000</v>
      </c>
      <c r="J20" s="43">
        <v>2757000</v>
      </c>
      <c r="K20" s="45">
        <v>2883000</v>
      </c>
    </row>
    <row r="21" spans="1:11" ht="13.5" x14ac:dyDescent="0.25">
      <c r="A21" s="47" t="s">
        <v>32</v>
      </c>
      <c r="B21" s="48">
        <v>29550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97</v>
      </c>
      <c r="B22" s="54">
        <f>SUM(B19:B21)</f>
        <v>24456813</v>
      </c>
      <c r="C22" s="55">
        <f t="shared" ref="C22:K22" si="3">SUM(C19:C21)</f>
        <v>-9225532</v>
      </c>
      <c r="D22" s="56">
        <f t="shared" si="3"/>
        <v>-17409855</v>
      </c>
      <c r="E22" s="54">
        <f t="shared" si="3"/>
        <v>15992679</v>
      </c>
      <c r="F22" s="55">
        <f t="shared" si="3"/>
        <v>100192736</v>
      </c>
      <c r="G22" s="57">
        <f t="shared" si="3"/>
        <v>100192736</v>
      </c>
      <c r="H22" s="58">
        <f t="shared" si="3"/>
        <v>14908044</v>
      </c>
      <c r="I22" s="54">
        <f t="shared" si="3"/>
        <v>67445520</v>
      </c>
      <c r="J22" s="55">
        <f t="shared" si="3"/>
        <v>61341507</v>
      </c>
      <c r="K22" s="57">
        <f t="shared" si="3"/>
        <v>69606948</v>
      </c>
    </row>
    <row r="23" spans="1:11" ht="13.5" x14ac:dyDescent="0.25">
      <c r="A23" s="47" t="s">
        <v>98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24456813</v>
      </c>
      <c r="C24" s="37">
        <f t="shared" ref="C24:K24" si="4">SUM(C22:C23)</f>
        <v>-9225532</v>
      </c>
      <c r="D24" s="38">
        <f t="shared" si="4"/>
        <v>-17409855</v>
      </c>
      <c r="E24" s="36">
        <f t="shared" si="4"/>
        <v>15992679</v>
      </c>
      <c r="F24" s="37">
        <f t="shared" si="4"/>
        <v>100192736</v>
      </c>
      <c r="G24" s="39">
        <f t="shared" si="4"/>
        <v>100192736</v>
      </c>
      <c r="H24" s="40">
        <f t="shared" si="4"/>
        <v>14908044</v>
      </c>
      <c r="I24" s="36">
        <f t="shared" si="4"/>
        <v>67445520</v>
      </c>
      <c r="J24" s="37">
        <f t="shared" si="4"/>
        <v>61341507</v>
      </c>
      <c r="K24" s="39">
        <f t="shared" si="4"/>
        <v>69606948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5498944</v>
      </c>
      <c r="C27" s="66">
        <v>3562245</v>
      </c>
      <c r="D27" s="67">
        <v>7118717</v>
      </c>
      <c r="E27" s="68">
        <v>34613750</v>
      </c>
      <c r="F27" s="66">
        <v>135234890</v>
      </c>
      <c r="G27" s="69">
        <v>135234890</v>
      </c>
      <c r="H27" s="70">
        <v>101871821</v>
      </c>
      <c r="I27" s="68">
        <v>81617351</v>
      </c>
      <c r="J27" s="66">
        <v>71516956</v>
      </c>
      <c r="K27" s="69">
        <v>81400522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2398750</v>
      </c>
      <c r="F28" s="17">
        <v>2398750</v>
      </c>
      <c r="G28" s="23">
        <v>2398750</v>
      </c>
      <c r="H28" s="19">
        <v>0</v>
      </c>
      <c r="I28" s="22">
        <v>54167351</v>
      </c>
      <c r="J28" s="17">
        <v>42124956</v>
      </c>
      <c r="K28" s="23">
        <v>49938522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5298944</v>
      </c>
      <c r="C31" s="17">
        <v>3562245</v>
      </c>
      <c r="D31" s="21">
        <v>7118717</v>
      </c>
      <c r="E31" s="22">
        <v>32215000</v>
      </c>
      <c r="F31" s="17">
        <v>132836140</v>
      </c>
      <c r="G31" s="23">
        <v>132836140</v>
      </c>
      <c r="H31" s="19">
        <v>0</v>
      </c>
      <c r="I31" s="22">
        <v>27450000</v>
      </c>
      <c r="J31" s="17">
        <v>29392000</v>
      </c>
      <c r="K31" s="23">
        <v>31462000</v>
      </c>
    </row>
    <row r="32" spans="1:11" ht="13.5" x14ac:dyDescent="0.25">
      <c r="A32" s="30" t="s">
        <v>39</v>
      </c>
      <c r="B32" s="66">
        <f>SUM(B28:B31)</f>
        <v>5298944</v>
      </c>
      <c r="C32" s="66">
        <f t="shared" ref="C32:K32" si="5">SUM(C28:C31)</f>
        <v>3562245</v>
      </c>
      <c r="D32" s="67">
        <f t="shared" si="5"/>
        <v>7118717</v>
      </c>
      <c r="E32" s="68">
        <f t="shared" si="5"/>
        <v>34613750</v>
      </c>
      <c r="F32" s="66">
        <f t="shared" si="5"/>
        <v>135234890</v>
      </c>
      <c r="G32" s="69">
        <f t="shared" si="5"/>
        <v>135234890</v>
      </c>
      <c r="H32" s="70">
        <f t="shared" si="5"/>
        <v>0</v>
      </c>
      <c r="I32" s="68">
        <f t="shared" si="5"/>
        <v>81617351</v>
      </c>
      <c r="J32" s="66">
        <f t="shared" si="5"/>
        <v>71516956</v>
      </c>
      <c r="K32" s="69">
        <f t="shared" si="5"/>
        <v>81400522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146047579</v>
      </c>
      <c r="C35" s="17">
        <v>133107040</v>
      </c>
      <c r="D35" s="21">
        <v>96632709</v>
      </c>
      <c r="E35" s="22">
        <v>140295777</v>
      </c>
      <c r="F35" s="17">
        <v>127658893</v>
      </c>
      <c r="G35" s="23">
        <v>127658893</v>
      </c>
      <c r="H35" s="19">
        <v>68465472</v>
      </c>
      <c r="I35" s="22">
        <v>128028624</v>
      </c>
      <c r="J35" s="17">
        <v>135738050</v>
      </c>
      <c r="K35" s="23">
        <v>142564818</v>
      </c>
    </row>
    <row r="36" spans="1:11" ht="13.5" x14ac:dyDescent="0.25">
      <c r="A36" s="20" t="s">
        <v>42</v>
      </c>
      <c r="B36" s="17">
        <v>210201573</v>
      </c>
      <c r="C36" s="17">
        <v>209180564</v>
      </c>
      <c r="D36" s="21">
        <v>217893226</v>
      </c>
      <c r="E36" s="22">
        <v>237852040</v>
      </c>
      <c r="F36" s="17">
        <v>338473180</v>
      </c>
      <c r="G36" s="23">
        <v>338473180</v>
      </c>
      <c r="H36" s="19">
        <v>313874036</v>
      </c>
      <c r="I36" s="22">
        <v>284855641</v>
      </c>
      <c r="J36" s="17">
        <v>274755246</v>
      </c>
      <c r="K36" s="23">
        <v>284638812</v>
      </c>
    </row>
    <row r="37" spans="1:11" ht="13.5" x14ac:dyDescent="0.25">
      <c r="A37" s="20" t="s">
        <v>43</v>
      </c>
      <c r="B37" s="17">
        <v>116794401</v>
      </c>
      <c r="C37" s="17">
        <v>121926067</v>
      </c>
      <c r="D37" s="21">
        <v>119801028</v>
      </c>
      <c r="E37" s="22">
        <v>86900430</v>
      </c>
      <c r="F37" s="17">
        <v>86900430</v>
      </c>
      <c r="G37" s="23">
        <v>86900430</v>
      </c>
      <c r="H37" s="19">
        <v>183503306</v>
      </c>
      <c r="I37" s="22">
        <v>101973597</v>
      </c>
      <c r="J37" s="17">
        <v>103360556</v>
      </c>
      <c r="K37" s="23">
        <v>104902599</v>
      </c>
    </row>
    <row r="38" spans="1:11" ht="13.5" x14ac:dyDescent="0.25">
      <c r="A38" s="20" t="s">
        <v>44</v>
      </c>
      <c r="B38" s="17">
        <v>106909847</v>
      </c>
      <c r="C38" s="17">
        <v>98010300</v>
      </c>
      <c r="D38" s="21">
        <v>86633701</v>
      </c>
      <c r="E38" s="22">
        <v>96639949</v>
      </c>
      <c r="F38" s="17">
        <v>96639949</v>
      </c>
      <c r="G38" s="23">
        <v>96639949</v>
      </c>
      <c r="H38" s="19">
        <v>75797583</v>
      </c>
      <c r="I38" s="22">
        <v>66588733</v>
      </c>
      <c r="J38" s="17">
        <v>51709545</v>
      </c>
      <c r="K38" s="23">
        <v>35133230</v>
      </c>
    </row>
    <row r="39" spans="1:11" ht="13.5" x14ac:dyDescent="0.25">
      <c r="A39" s="20" t="s">
        <v>45</v>
      </c>
      <c r="B39" s="17">
        <v>154380535</v>
      </c>
      <c r="C39" s="17">
        <v>122351234</v>
      </c>
      <c r="D39" s="21">
        <v>165574841</v>
      </c>
      <c r="E39" s="22">
        <v>178614759</v>
      </c>
      <c r="F39" s="17">
        <v>182398958</v>
      </c>
      <c r="G39" s="23">
        <v>182398958</v>
      </c>
      <c r="H39" s="19">
        <v>181609014</v>
      </c>
      <c r="I39" s="22">
        <v>176876415</v>
      </c>
      <c r="J39" s="17">
        <v>194081688</v>
      </c>
      <c r="K39" s="23">
        <v>217560853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533686370</v>
      </c>
      <c r="C42" s="17">
        <v>1349160762</v>
      </c>
      <c r="D42" s="21">
        <v>1360937509</v>
      </c>
      <c r="E42" s="22">
        <v>39671446</v>
      </c>
      <c r="F42" s="17">
        <v>123952697</v>
      </c>
      <c r="G42" s="23">
        <v>123952697</v>
      </c>
      <c r="H42" s="19">
        <v>992263</v>
      </c>
      <c r="I42" s="22">
        <v>97256090</v>
      </c>
      <c r="J42" s="17">
        <v>93089918</v>
      </c>
      <c r="K42" s="23">
        <v>103649578</v>
      </c>
    </row>
    <row r="43" spans="1:11" ht="13.5" x14ac:dyDescent="0.25">
      <c r="A43" s="20" t="s">
        <v>48</v>
      </c>
      <c r="B43" s="17">
        <v>-2664376</v>
      </c>
      <c r="C43" s="17">
        <v>-8881517</v>
      </c>
      <c r="D43" s="21">
        <v>-15516252</v>
      </c>
      <c r="E43" s="22">
        <v>-34613750</v>
      </c>
      <c r="F43" s="17">
        <v>-135234890</v>
      </c>
      <c r="G43" s="23">
        <v>-135234890</v>
      </c>
      <c r="H43" s="19">
        <v>-105977037</v>
      </c>
      <c r="I43" s="22">
        <v>-81617351</v>
      </c>
      <c r="J43" s="17">
        <v>-71516956</v>
      </c>
      <c r="K43" s="23">
        <v>-81400522</v>
      </c>
    </row>
    <row r="44" spans="1:11" ht="13.5" x14ac:dyDescent="0.25">
      <c r="A44" s="20" t="s">
        <v>49</v>
      </c>
      <c r="B44" s="17">
        <v>0</v>
      </c>
      <c r="C44" s="17">
        <v>-8755330</v>
      </c>
      <c r="D44" s="21">
        <v>-9749478</v>
      </c>
      <c r="E44" s="22">
        <v>-10835811</v>
      </c>
      <c r="F44" s="17">
        <v>-10835811</v>
      </c>
      <c r="G44" s="23">
        <v>-10835811</v>
      </c>
      <c r="H44" s="19">
        <v>0</v>
      </c>
      <c r="I44" s="22">
        <v>-12105270</v>
      </c>
      <c r="J44" s="17">
        <v>-13492229</v>
      </c>
      <c r="K44" s="23">
        <v>-15034272</v>
      </c>
    </row>
    <row r="45" spans="1:11" ht="13.5" x14ac:dyDescent="0.25">
      <c r="A45" s="30" t="s">
        <v>50</v>
      </c>
      <c r="B45" s="66">
        <v>616505966</v>
      </c>
      <c r="C45" s="66">
        <v>1413335874</v>
      </c>
      <c r="D45" s="67">
        <v>1413630105</v>
      </c>
      <c r="E45" s="68">
        <v>78120749</v>
      </c>
      <c r="F45" s="66">
        <v>61780860</v>
      </c>
      <c r="G45" s="69">
        <v>61780860</v>
      </c>
      <c r="H45" s="70">
        <v>-1694518</v>
      </c>
      <c r="I45" s="68">
        <v>69135717</v>
      </c>
      <c r="J45" s="66">
        <v>76861473</v>
      </c>
      <c r="K45" s="69">
        <v>83704950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86410877</v>
      </c>
      <c r="C48" s="17">
        <v>82113788</v>
      </c>
      <c r="D48" s="21">
        <v>56185406</v>
      </c>
      <c r="E48" s="22">
        <v>82390595</v>
      </c>
      <c r="F48" s="17">
        <v>69753711</v>
      </c>
      <c r="G48" s="23">
        <v>69753711</v>
      </c>
      <c r="H48" s="19">
        <v>19589924</v>
      </c>
      <c r="I48" s="22">
        <v>72936202</v>
      </c>
      <c r="J48" s="17">
        <v>80645628</v>
      </c>
      <c r="K48" s="23">
        <v>87472396</v>
      </c>
    </row>
    <row r="49" spans="1:11" ht="13.5" x14ac:dyDescent="0.25">
      <c r="A49" s="20" t="s">
        <v>53</v>
      </c>
      <c r="B49" s="17">
        <f>+B75</f>
        <v>-1783876138.8779721</v>
      </c>
      <c r="C49" s="17">
        <f t="shared" ref="C49:K49" si="6">+C75</f>
        <v>-6383161878.1653576</v>
      </c>
      <c r="D49" s="21">
        <f t="shared" si="6"/>
        <v>-13075947227.84025</v>
      </c>
      <c r="E49" s="22">
        <f t="shared" si="6"/>
        <v>-11055776.348655701</v>
      </c>
      <c r="F49" s="17">
        <f t="shared" si="6"/>
        <v>-455920507.10297602</v>
      </c>
      <c r="G49" s="23">
        <f t="shared" si="6"/>
        <v>-455920507.10297602</v>
      </c>
      <c r="H49" s="19">
        <f t="shared" si="6"/>
        <v>-952444674.52004433</v>
      </c>
      <c r="I49" s="22">
        <f t="shared" si="6"/>
        <v>-84413268.67638135</v>
      </c>
      <c r="J49" s="17">
        <f t="shared" si="6"/>
        <v>-84347303.279845983</v>
      </c>
      <c r="K49" s="23">
        <f t="shared" si="6"/>
        <v>-78791924.145904958</v>
      </c>
    </row>
    <row r="50" spans="1:11" ht="13.5" x14ac:dyDescent="0.25">
      <c r="A50" s="30" t="s">
        <v>54</v>
      </c>
      <c r="B50" s="66">
        <f>+B48-B49</f>
        <v>1870287015.8779721</v>
      </c>
      <c r="C50" s="66">
        <f t="shared" ref="C50:K50" si="7">+C48-C49</f>
        <v>6465275666.1653576</v>
      </c>
      <c r="D50" s="67">
        <f t="shared" si="7"/>
        <v>13132132633.84025</v>
      </c>
      <c r="E50" s="68">
        <f t="shared" si="7"/>
        <v>93446371.348655701</v>
      </c>
      <c r="F50" s="66">
        <f t="shared" si="7"/>
        <v>525674218.10297602</v>
      </c>
      <c r="G50" s="69">
        <f t="shared" si="7"/>
        <v>525674218.10297602</v>
      </c>
      <c r="H50" s="70">
        <f t="shared" si="7"/>
        <v>972034598.52004433</v>
      </c>
      <c r="I50" s="68">
        <f t="shared" si="7"/>
        <v>157349470.67638135</v>
      </c>
      <c r="J50" s="66">
        <f t="shared" si="7"/>
        <v>164992931.27984598</v>
      </c>
      <c r="K50" s="69">
        <f t="shared" si="7"/>
        <v>166264320.14590496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199082833</v>
      </c>
      <c r="C53" s="17">
        <v>192742549</v>
      </c>
      <c r="D53" s="21">
        <v>193057673</v>
      </c>
      <c r="E53" s="22">
        <v>233696578</v>
      </c>
      <c r="F53" s="17">
        <v>334317718</v>
      </c>
      <c r="G53" s="23">
        <v>334317718</v>
      </c>
      <c r="H53" s="19">
        <v>284676523</v>
      </c>
      <c r="I53" s="22">
        <v>280700179</v>
      </c>
      <c r="J53" s="17">
        <v>270599784</v>
      </c>
      <c r="K53" s="23">
        <v>280483350</v>
      </c>
    </row>
    <row r="54" spans="1:11" ht="13.5" x14ac:dyDescent="0.25">
      <c r="A54" s="20" t="s">
        <v>57</v>
      </c>
      <c r="B54" s="17">
        <v>11052042</v>
      </c>
      <c r="C54" s="17">
        <v>11325943</v>
      </c>
      <c r="D54" s="21">
        <v>9497883</v>
      </c>
      <c r="E54" s="22">
        <v>12698000</v>
      </c>
      <c r="F54" s="17">
        <v>10109147</v>
      </c>
      <c r="G54" s="23">
        <v>10109147</v>
      </c>
      <c r="H54" s="19">
        <v>9925058</v>
      </c>
      <c r="I54" s="22">
        <v>10240566</v>
      </c>
      <c r="J54" s="17">
        <v>10240566</v>
      </c>
      <c r="K54" s="23">
        <v>10404414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6500000</v>
      </c>
      <c r="F55" s="17">
        <v>32327719</v>
      </c>
      <c r="G55" s="23">
        <v>32327719</v>
      </c>
      <c r="H55" s="19">
        <v>13618952</v>
      </c>
      <c r="I55" s="22">
        <v>3100000</v>
      </c>
      <c r="J55" s="17">
        <v>5950000</v>
      </c>
      <c r="K55" s="23">
        <v>7900000</v>
      </c>
    </row>
    <row r="56" spans="1:11" ht="13.5" x14ac:dyDescent="0.25">
      <c r="A56" s="20" t="s">
        <v>59</v>
      </c>
      <c r="B56" s="17">
        <v>7140924</v>
      </c>
      <c r="C56" s="17">
        <v>11010989</v>
      </c>
      <c r="D56" s="21">
        <v>14679394</v>
      </c>
      <c r="E56" s="22">
        <v>15390105</v>
      </c>
      <c r="F56" s="17">
        <v>15375105</v>
      </c>
      <c r="G56" s="23">
        <v>15375105</v>
      </c>
      <c r="H56" s="19">
        <v>13941064</v>
      </c>
      <c r="I56" s="22">
        <v>14892732</v>
      </c>
      <c r="J56" s="17">
        <v>15249720</v>
      </c>
      <c r="K56" s="23">
        <v>15615044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594.16073025493984</v>
      </c>
      <c r="C70" s="5">
        <f t="shared" ref="C70:K70" si="8">IF(ISERROR(C71/C72),0,(C71/C72))</f>
        <v>1403.8518628866764</v>
      </c>
      <c r="D70" s="5">
        <f t="shared" si="8"/>
        <v>1054.9450160480819</v>
      </c>
      <c r="E70" s="5">
        <f t="shared" si="8"/>
        <v>7.3697455649318844</v>
      </c>
      <c r="F70" s="5">
        <f t="shared" si="8"/>
        <v>48.011433662918215</v>
      </c>
      <c r="G70" s="5">
        <f t="shared" si="8"/>
        <v>48.011433662918215</v>
      </c>
      <c r="H70" s="5">
        <f t="shared" si="8"/>
        <v>66.615357416403484</v>
      </c>
      <c r="I70" s="5">
        <f t="shared" si="8"/>
        <v>5.8318801813704395</v>
      </c>
      <c r="J70" s="5">
        <f t="shared" si="8"/>
        <v>5.8295879752505773</v>
      </c>
      <c r="K70" s="5">
        <f t="shared" si="8"/>
        <v>5.6365462485606237</v>
      </c>
    </row>
    <row r="71" spans="1:11" hidden="1" x14ac:dyDescent="0.2">
      <c r="A71" s="1" t="s">
        <v>101</v>
      </c>
      <c r="B71" s="2">
        <f>+B83</f>
        <v>669718962</v>
      </c>
      <c r="C71" s="2">
        <f t="shared" ref="C71:K71" si="9">+C83</f>
        <v>1385285922</v>
      </c>
      <c r="D71" s="2">
        <f t="shared" si="9"/>
        <v>1655902884</v>
      </c>
      <c r="E71" s="2">
        <f t="shared" si="9"/>
        <v>14459684</v>
      </c>
      <c r="F71" s="2">
        <f t="shared" si="9"/>
        <v>114988968</v>
      </c>
      <c r="G71" s="2">
        <f t="shared" si="9"/>
        <v>114988968</v>
      </c>
      <c r="H71" s="2">
        <f t="shared" si="9"/>
        <v>126980862</v>
      </c>
      <c r="I71" s="2">
        <f t="shared" si="9"/>
        <v>25138407</v>
      </c>
      <c r="J71" s="2">
        <f t="shared" si="9"/>
        <v>27751841</v>
      </c>
      <c r="K71" s="2">
        <f t="shared" si="9"/>
        <v>30857791</v>
      </c>
    </row>
    <row r="72" spans="1:11" hidden="1" x14ac:dyDescent="0.2">
      <c r="A72" s="1" t="s">
        <v>102</v>
      </c>
      <c r="B72" s="2">
        <f>+B77</f>
        <v>1127168</v>
      </c>
      <c r="C72" s="2">
        <f t="shared" ref="C72:K72" si="10">+C77</f>
        <v>986775</v>
      </c>
      <c r="D72" s="2">
        <f t="shared" si="10"/>
        <v>1569658</v>
      </c>
      <c r="E72" s="2">
        <f t="shared" si="10"/>
        <v>1962033</v>
      </c>
      <c r="F72" s="2">
        <f t="shared" si="10"/>
        <v>2395033</v>
      </c>
      <c r="G72" s="2">
        <f t="shared" si="10"/>
        <v>2395033</v>
      </c>
      <c r="H72" s="2">
        <f t="shared" si="10"/>
        <v>1906180</v>
      </c>
      <c r="I72" s="2">
        <f t="shared" si="10"/>
        <v>4310515</v>
      </c>
      <c r="J72" s="2">
        <f t="shared" si="10"/>
        <v>4760515</v>
      </c>
      <c r="K72" s="2">
        <f t="shared" si="10"/>
        <v>5474592</v>
      </c>
    </row>
    <row r="73" spans="1:11" hidden="1" x14ac:dyDescent="0.2">
      <c r="A73" s="1" t="s">
        <v>103</v>
      </c>
      <c r="B73" s="2">
        <f>+B74</f>
        <v>4092858.4999999991</v>
      </c>
      <c r="C73" s="2">
        <f t="shared" ref="C73:K73" si="11">+(C78+C80+C81+C82)-(B78+B80+B81+B82)</f>
        <v>1455180</v>
      </c>
      <c r="D73" s="2">
        <f t="shared" si="11"/>
        <v>7869112</v>
      </c>
      <c r="E73" s="2">
        <f t="shared" si="11"/>
        <v>-1543027</v>
      </c>
      <c r="F73" s="2">
        <f>+(F78+F80+F81+F82)-(D78+D80+D81+D82)</f>
        <v>-1543027</v>
      </c>
      <c r="G73" s="2">
        <f>+(G78+G80+G81+G82)-(D78+D80+D81+D82)</f>
        <v>-1543027</v>
      </c>
      <c r="H73" s="2">
        <f>+(H78+H80+H81+H82)-(D78+D80+D81+D82)</f>
        <v>4064852</v>
      </c>
      <c r="I73" s="2">
        <f>+(I78+I80+I81+I82)-(E78+E80+E81+E82)</f>
        <v>17832106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104</v>
      </c>
      <c r="B74" s="2">
        <f>+TREND(C74:E74)</f>
        <v>4092858.4999999991</v>
      </c>
      <c r="C74" s="2">
        <f>+C73</f>
        <v>1455180</v>
      </c>
      <c r="D74" s="2">
        <f t="shared" ref="D74:K74" si="12">+D73</f>
        <v>7869112</v>
      </c>
      <c r="E74" s="2">
        <f t="shared" si="12"/>
        <v>-1543027</v>
      </c>
      <c r="F74" s="2">
        <f t="shared" si="12"/>
        <v>-1543027</v>
      </c>
      <c r="G74" s="2">
        <f t="shared" si="12"/>
        <v>-1543027</v>
      </c>
      <c r="H74" s="2">
        <f t="shared" si="12"/>
        <v>4064852</v>
      </c>
      <c r="I74" s="2">
        <f t="shared" si="12"/>
        <v>17832106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105</v>
      </c>
      <c r="B75" s="2">
        <f>+B84-(((B80+B81+B82+B78)*B70)-B79)</f>
        <v>-1783876138.8779721</v>
      </c>
      <c r="C75" s="2">
        <f t="shared" ref="C75:K75" si="13">+C84-(((C80+C81+C82+C78)*C70)-C79)</f>
        <v>-6383161878.1653576</v>
      </c>
      <c r="D75" s="2">
        <f t="shared" si="13"/>
        <v>-13075947227.84025</v>
      </c>
      <c r="E75" s="2">
        <f t="shared" si="13"/>
        <v>-11055776.348655701</v>
      </c>
      <c r="F75" s="2">
        <f t="shared" si="13"/>
        <v>-455920507.10297602</v>
      </c>
      <c r="G75" s="2">
        <f t="shared" si="13"/>
        <v>-455920507.10297602</v>
      </c>
      <c r="H75" s="2">
        <f t="shared" si="13"/>
        <v>-952444674.52004433</v>
      </c>
      <c r="I75" s="2">
        <f t="shared" si="13"/>
        <v>-84413268.67638135</v>
      </c>
      <c r="J75" s="2">
        <f t="shared" si="13"/>
        <v>-84347303.279845983</v>
      </c>
      <c r="K75" s="2">
        <f t="shared" si="13"/>
        <v>-78791924.145904958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1127168</v>
      </c>
      <c r="C77" s="3">
        <v>986775</v>
      </c>
      <c r="D77" s="3">
        <v>1569658</v>
      </c>
      <c r="E77" s="3">
        <v>1962033</v>
      </c>
      <c r="F77" s="3">
        <v>2395033</v>
      </c>
      <c r="G77" s="3">
        <v>2395033</v>
      </c>
      <c r="H77" s="3">
        <v>1906180</v>
      </c>
      <c r="I77" s="3">
        <v>4310515</v>
      </c>
      <c r="J77" s="3">
        <v>4760515</v>
      </c>
      <c r="K77" s="3">
        <v>5474592</v>
      </c>
    </row>
    <row r="78" spans="1:11" hidden="1" x14ac:dyDescent="0.2">
      <c r="A78" s="1" t="s">
        <v>69</v>
      </c>
      <c r="B78" s="3">
        <v>6519822</v>
      </c>
      <c r="C78" s="3">
        <v>12282553</v>
      </c>
      <c r="D78" s="3">
        <v>20295273</v>
      </c>
      <c r="E78" s="3">
        <v>0</v>
      </c>
      <c r="F78" s="3">
        <v>0</v>
      </c>
      <c r="G78" s="3">
        <v>0</v>
      </c>
      <c r="H78" s="3">
        <v>24657233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48054671</v>
      </c>
      <c r="C79" s="3">
        <v>53991146</v>
      </c>
      <c r="D79" s="3">
        <v>53653099</v>
      </c>
      <c r="E79" s="3">
        <v>62103782</v>
      </c>
      <c r="F79" s="3">
        <v>62103782</v>
      </c>
      <c r="G79" s="3">
        <v>62103782</v>
      </c>
      <c r="H79" s="3">
        <v>38985356</v>
      </c>
      <c r="I79" s="3">
        <v>53149490</v>
      </c>
      <c r="J79" s="3">
        <v>53149490</v>
      </c>
      <c r="K79" s="3">
        <v>53149490</v>
      </c>
    </row>
    <row r="80" spans="1:11" hidden="1" x14ac:dyDescent="0.2">
      <c r="A80" s="1" t="s">
        <v>71</v>
      </c>
      <c r="B80" s="3">
        <v>-3878479</v>
      </c>
      <c r="C80" s="3">
        <v>-8074418</v>
      </c>
      <c r="D80" s="3">
        <v>-8268473</v>
      </c>
      <c r="E80" s="3">
        <v>0</v>
      </c>
      <c r="F80" s="3">
        <v>0</v>
      </c>
      <c r="G80" s="3">
        <v>0</v>
      </c>
      <c r="H80" s="3">
        <v>-8372149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523412</v>
      </c>
      <c r="C82" s="3">
        <v>411800</v>
      </c>
      <c r="D82" s="3">
        <v>462247</v>
      </c>
      <c r="E82" s="3">
        <v>10946020</v>
      </c>
      <c r="F82" s="3">
        <v>10946020</v>
      </c>
      <c r="G82" s="3">
        <v>10946020</v>
      </c>
      <c r="H82" s="3">
        <v>268815</v>
      </c>
      <c r="I82" s="3">
        <v>28778126</v>
      </c>
      <c r="J82" s="3">
        <v>28778126</v>
      </c>
      <c r="K82" s="3">
        <v>28778126</v>
      </c>
    </row>
    <row r="83" spans="1:11" hidden="1" x14ac:dyDescent="0.2">
      <c r="A83" s="1" t="s">
        <v>74</v>
      </c>
      <c r="B83" s="3">
        <v>669718962</v>
      </c>
      <c r="C83" s="3">
        <v>1385285922</v>
      </c>
      <c r="D83" s="3">
        <v>1655902884</v>
      </c>
      <c r="E83" s="3">
        <v>14459684</v>
      </c>
      <c r="F83" s="3">
        <v>114988968</v>
      </c>
      <c r="G83" s="3">
        <v>114988968</v>
      </c>
      <c r="H83" s="3">
        <v>126980862</v>
      </c>
      <c r="I83" s="3">
        <v>25138407</v>
      </c>
      <c r="J83" s="3">
        <v>27751841</v>
      </c>
      <c r="K83" s="3">
        <v>30857791</v>
      </c>
    </row>
    <row r="84" spans="1:11" hidden="1" x14ac:dyDescent="0.2">
      <c r="A84" s="1" t="s">
        <v>75</v>
      </c>
      <c r="B84" s="3">
        <v>48442332</v>
      </c>
      <c r="C84" s="3">
        <v>48551332</v>
      </c>
      <c r="D84" s="3">
        <v>45657561</v>
      </c>
      <c r="E84" s="3">
        <v>7509824</v>
      </c>
      <c r="F84" s="3">
        <v>7509824</v>
      </c>
      <c r="G84" s="3">
        <v>7509824</v>
      </c>
      <c r="H84" s="3">
        <v>111313868</v>
      </c>
      <c r="I84" s="3">
        <v>30267824</v>
      </c>
      <c r="J84" s="3">
        <v>30267824</v>
      </c>
      <c r="K84" s="3">
        <v>30267824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3362090670</v>
      </c>
      <c r="C5" s="17">
        <v>3573905298</v>
      </c>
      <c r="D5" s="21">
        <v>3715838760</v>
      </c>
      <c r="E5" s="22">
        <v>4376603560</v>
      </c>
      <c r="F5" s="17">
        <v>4250520587</v>
      </c>
      <c r="G5" s="23">
        <v>4250520587</v>
      </c>
      <c r="H5" s="19">
        <v>3843861719</v>
      </c>
      <c r="I5" s="22">
        <v>4677850608</v>
      </c>
      <c r="J5" s="17">
        <v>4839686840</v>
      </c>
      <c r="K5" s="23">
        <v>5077181220</v>
      </c>
    </row>
    <row r="6" spans="1:11" ht="13.5" x14ac:dyDescent="0.25">
      <c r="A6" s="20" t="s">
        <v>18</v>
      </c>
      <c r="B6" s="17">
        <v>7637689728</v>
      </c>
      <c r="C6" s="17">
        <v>8119581906</v>
      </c>
      <c r="D6" s="21">
        <v>8242902405</v>
      </c>
      <c r="E6" s="22">
        <v>11035547489</v>
      </c>
      <c r="F6" s="17">
        <v>10813618633</v>
      </c>
      <c r="G6" s="23">
        <v>10813618633</v>
      </c>
      <c r="H6" s="19">
        <v>8691888260</v>
      </c>
      <c r="I6" s="22">
        <v>11601537104</v>
      </c>
      <c r="J6" s="17">
        <v>12626706104</v>
      </c>
      <c r="K6" s="23">
        <v>14016908595</v>
      </c>
    </row>
    <row r="7" spans="1:11" ht="13.5" x14ac:dyDescent="0.25">
      <c r="A7" s="20" t="s">
        <v>19</v>
      </c>
      <c r="B7" s="17">
        <v>125384198</v>
      </c>
      <c r="C7" s="17">
        <v>116829822</v>
      </c>
      <c r="D7" s="21">
        <v>203105041</v>
      </c>
      <c r="E7" s="22">
        <v>182345147</v>
      </c>
      <c r="F7" s="17">
        <v>213161551</v>
      </c>
      <c r="G7" s="23">
        <v>213161551</v>
      </c>
      <c r="H7" s="19">
        <v>176953296</v>
      </c>
      <c r="I7" s="22">
        <v>226786661</v>
      </c>
      <c r="J7" s="17">
        <v>236739993</v>
      </c>
      <c r="K7" s="23">
        <v>248801142</v>
      </c>
    </row>
    <row r="8" spans="1:11" ht="13.5" x14ac:dyDescent="0.25">
      <c r="A8" s="20" t="s">
        <v>20</v>
      </c>
      <c r="B8" s="17">
        <v>7403181778</v>
      </c>
      <c r="C8" s="17">
        <v>7388061599</v>
      </c>
      <c r="D8" s="21">
        <v>8342170102</v>
      </c>
      <c r="E8" s="22">
        <v>8494623452</v>
      </c>
      <c r="F8" s="17">
        <v>9098244341</v>
      </c>
      <c r="G8" s="23">
        <v>9098244341</v>
      </c>
      <c r="H8" s="19">
        <v>8468754201</v>
      </c>
      <c r="I8" s="22">
        <v>8964502557</v>
      </c>
      <c r="J8" s="17">
        <v>9449276196</v>
      </c>
      <c r="K8" s="23">
        <v>9849065375</v>
      </c>
    </row>
    <row r="9" spans="1:11" ht="13.5" x14ac:dyDescent="0.25">
      <c r="A9" s="20" t="s">
        <v>21</v>
      </c>
      <c r="B9" s="17">
        <v>2184203622</v>
      </c>
      <c r="C9" s="17">
        <v>2420241995</v>
      </c>
      <c r="D9" s="21">
        <v>3374502194</v>
      </c>
      <c r="E9" s="22">
        <v>2657503889</v>
      </c>
      <c r="F9" s="17">
        <v>3546214324</v>
      </c>
      <c r="G9" s="23">
        <v>3546214324</v>
      </c>
      <c r="H9" s="19">
        <v>2560074983</v>
      </c>
      <c r="I9" s="22">
        <v>3304439407</v>
      </c>
      <c r="J9" s="17">
        <v>3439888047</v>
      </c>
      <c r="K9" s="23">
        <v>3572209330</v>
      </c>
    </row>
    <row r="10" spans="1:11" ht="25.5" x14ac:dyDescent="0.2">
      <c r="A10" s="24" t="s">
        <v>96</v>
      </c>
      <c r="B10" s="25">
        <f>SUM(B5:B9)</f>
        <v>20712549996</v>
      </c>
      <c r="C10" s="26">
        <f t="shared" ref="C10:K10" si="0">SUM(C5:C9)</f>
        <v>21618620620</v>
      </c>
      <c r="D10" s="27">
        <f t="shared" si="0"/>
        <v>23878518502</v>
      </c>
      <c r="E10" s="25">
        <f t="shared" si="0"/>
        <v>26746623537</v>
      </c>
      <c r="F10" s="26">
        <f t="shared" si="0"/>
        <v>27921759436</v>
      </c>
      <c r="G10" s="28">
        <f t="shared" si="0"/>
        <v>27921759436</v>
      </c>
      <c r="H10" s="29">
        <f t="shared" si="0"/>
        <v>23741532459</v>
      </c>
      <c r="I10" s="25">
        <f t="shared" si="0"/>
        <v>28775116337</v>
      </c>
      <c r="J10" s="26">
        <f t="shared" si="0"/>
        <v>30592297180</v>
      </c>
      <c r="K10" s="28">
        <f t="shared" si="0"/>
        <v>32764165662</v>
      </c>
    </row>
    <row r="11" spans="1:11" ht="13.5" x14ac:dyDescent="0.25">
      <c r="A11" s="20" t="s">
        <v>22</v>
      </c>
      <c r="B11" s="17">
        <v>6912296750</v>
      </c>
      <c r="C11" s="17">
        <v>7236880318</v>
      </c>
      <c r="D11" s="21">
        <v>7594221877</v>
      </c>
      <c r="E11" s="22">
        <v>7947073714</v>
      </c>
      <c r="F11" s="17">
        <v>8052086197</v>
      </c>
      <c r="G11" s="23">
        <v>8052086197</v>
      </c>
      <c r="H11" s="19">
        <v>7542000680</v>
      </c>
      <c r="I11" s="22">
        <v>8622452312</v>
      </c>
      <c r="J11" s="17">
        <v>8933468559</v>
      </c>
      <c r="K11" s="23">
        <v>9346316205</v>
      </c>
    </row>
    <row r="12" spans="1:11" ht="13.5" x14ac:dyDescent="0.25">
      <c r="A12" s="20" t="s">
        <v>23</v>
      </c>
      <c r="B12" s="17">
        <v>386514903</v>
      </c>
      <c r="C12" s="17">
        <v>387276988</v>
      </c>
      <c r="D12" s="21">
        <v>421476564</v>
      </c>
      <c r="E12" s="22">
        <v>456800032</v>
      </c>
      <c r="F12" s="17">
        <v>457372311</v>
      </c>
      <c r="G12" s="23">
        <v>457372311</v>
      </c>
      <c r="H12" s="19">
        <v>427223267</v>
      </c>
      <c r="I12" s="22">
        <v>485543857</v>
      </c>
      <c r="J12" s="17">
        <v>507441820</v>
      </c>
      <c r="K12" s="23">
        <v>531550269</v>
      </c>
    </row>
    <row r="13" spans="1:11" ht="13.5" x14ac:dyDescent="0.25">
      <c r="A13" s="20" t="s">
        <v>24</v>
      </c>
      <c r="B13" s="17">
        <v>2312284301</v>
      </c>
      <c r="C13" s="17">
        <v>2215959780</v>
      </c>
      <c r="D13" s="21">
        <v>2361470777</v>
      </c>
      <c r="E13" s="22">
        <v>2391037464</v>
      </c>
      <c r="F13" s="17">
        <v>2424626518</v>
      </c>
      <c r="G13" s="23">
        <v>2424626518</v>
      </c>
      <c r="H13" s="19">
        <v>1300464233</v>
      </c>
      <c r="I13" s="22">
        <v>2443091044</v>
      </c>
      <c r="J13" s="17">
        <v>2533532896</v>
      </c>
      <c r="K13" s="23">
        <v>2640946404</v>
      </c>
    </row>
    <row r="14" spans="1:11" ht="13.5" x14ac:dyDescent="0.25">
      <c r="A14" s="20" t="s">
        <v>25</v>
      </c>
      <c r="B14" s="17">
        <v>712371266</v>
      </c>
      <c r="C14" s="17">
        <v>1019959263</v>
      </c>
      <c r="D14" s="21">
        <v>1755765136</v>
      </c>
      <c r="E14" s="22">
        <v>554462059</v>
      </c>
      <c r="F14" s="17">
        <v>601618370</v>
      </c>
      <c r="G14" s="23">
        <v>601618370</v>
      </c>
      <c r="H14" s="19">
        <v>672618334</v>
      </c>
      <c r="I14" s="22">
        <v>666559852</v>
      </c>
      <c r="J14" s="17">
        <v>705876916</v>
      </c>
      <c r="K14" s="23">
        <v>732549878</v>
      </c>
    </row>
    <row r="15" spans="1:11" ht="13.5" x14ac:dyDescent="0.25">
      <c r="A15" s="20" t="s">
        <v>26</v>
      </c>
      <c r="B15" s="17">
        <v>6253952138</v>
      </c>
      <c r="C15" s="17">
        <v>6954163454</v>
      </c>
      <c r="D15" s="21">
        <v>7109045816</v>
      </c>
      <c r="E15" s="22">
        <v>7978309028</v>
      </c>
      <c r="F15" s="17">
        <v>8013549272</v>
      </c>
      <c r="G15" s="23">
        <v>8013549272</v>
      </c>
      <c r="H15" s="19">
        <v>7969052730</v>
      </c>
      <c r="I15" s="22">
        <v>8479575954</v>
      </c>
      <c r="J15" s="17">
        <v>9337683188</v>
      </c>
      <c r="K15" s="23">
        <v>10590334707</v>
      </c>
    </row>
    <row r="16" spans="1:11" ht="13.5" x14ac:dyDescent="0.25">
      <c r="A16" s="20" t="s">
        <v>27</v>
      </c>
      <c r="B16" s="17">
        <v>288567099</v>
      </c>
      <c r="C16" s="17">
        <v>801344969</v>
      </c>
      <c r="D16" s="21">
        <v>1123490479</v>
      </c>
      <c r="E16" s="22">
        <v>752164184</v>
      </c>
      <c r="F16" s="17">
        <v>1199078531</v>
      </c>
      <c r="G16" s="23">
        <v>1199078531</v>
      </c>
      <c r="H16" s="19">
        <v>1177314994</v>
      </c>
      <c r="I16" s="22">
        <v>694022438</v>
      </c>
      <c r="J16" s="17">
        <v>656634851</v>
      </c>
      <c r="K16" s="23">
        <v>675075839</v>
      </c>
    </row>
    <row r="17" spans="1:11" ht="13.5" x14ac:dyDescent="0.25">
      <c r="A17" s="20" t="s">
        <v>28</v>
      </c>
      <c r="B17" s="17">
        <v>8152064336</v>
      </c>
      <c r="C17" s="17">
        <v>8300036414</v>
      </c>
      <c r="D17" s="21">
        <v>9488904509</v>
      </c>
      <c r="E17" s="22">
        <v>7475378533</v>
      </c>
      <c r="F17" s="17">
        <v>8970041376</v>
      </c>
      <c r="G17" s="23">
        <v>8970041376</v>
      </c>
      <c r="H17" s="19">
        <v>5926066291</v>
      </c>
      <c r="I17" s="22">
        <v>9128381579</v>
      </c>
      <c r="J17" s="17">
        <v>8651721674</v>
      </c>
      <c r="K17" s="23">
        <v>8794276336</v>
      </c>
    </row>
    <row r="18" spans="1:11" ht="13.5" x14ac:dyDescent="0.25">
      <c r="A18" s="30" t="s">
        <v>29</v>
      </c>
      <c r="B18" s="31">
        <f>SUM(B11:B17)</f>
        <v>25018050793</v>
      </c>
      <c r="C18" s="32">
        <f t="shared" ref="C18:K18" si="1">SUM(C11:C17)</f>
        <v>26915621186</v>
      </c>
      <c r="D18" s="33">
        <f t="shared" si="1"/>
        <v>29854375158</v>
      </c>
      <c r="E18" s="31">
        <f t="shared" si="1"/>
        <v>27555225014</v>
      </c>
      <c r="F18" s="32">
        <f t="shared" si="1"/>
        <v>29718372575</v>
      </c>
      <c r="G18" s="34">
        <f t="shared" si="1"/>
        <v>29718372575</v>
      </c>
      <c r="H18" s="35">
        <f t="shared" si="1"/>
        <v>25014740529</v>
      </c>
      <c r="I18" s="31">
        <f t="shared" si="1"/>
        <v>30519627036</v>
      </c>
      <c r="J18" s="32">
        <f t="shared" si="1"/>
        <v>31326359904</v>
      </c>
      <c r="K18" s="34">
        <f t="shared" si="1"/>
        <v>33311049638</v>
      </c>
    </row>
    <row r="19" spans="1:11" ht="13.5" x14ac:dyDescent="0.25">
      <c r="A19" s="30" t="s">
        <v>30</v>
      </c>
      <c r="B19" s="36">
        <f>+B10-B18</f>
        <v>-4305500797</v>
      </c>
      <c r="C19" s="37">
        <f t="shared" ref="C19:K19" si="2">+C10-C18</f>
        <v>-5297000566</v>
      </c>
      <c r="D19" s="38">
        <f t="shared" si="2"/>
        <v>-5975856656</v>
      </c>
      <c r="E19" s="36">
        <f t="shared" si="2"/>
        <v>-808601477</v>
      </c>
      <c r="F19" s="37">
        <f t="shared" si="2"/>
        <v>-1796613139</v>
      </c>
      <c r="G19" s="39">
        <f t="shared" si="2"/>
        <v>-1796613139</v>
      </c>
      <c r="H19" s="40">
        <f t="shared" si="2"/>
        <v>-1273208070</v>
      </c>
      <c r="I19" s="36">
        <f t="shared" si="2"/>
        <v>-1744510699</v>
      </c>
      <c r="J19" s="37">
        <f t="shared" si="2"/>
        <v>-734062724</v>
      </c>
      <c r="K19" s="39">
        <f t="shared" si="2"/>
        <v>-546883976</v>
      </c>
    </row>
    <row r="20" spans="1:11" ht="25.5" x14ac:dyDescent="0.2">
      <c r="A20" s="41" t="s">
        <v>31</v>
      </c>
      <c r="B20" s="42">
        <v>2886870129</v>
      </c>
      <c r="C20" s="43">
        <v>3125580188</v>
      </c>
      <c r="D20" s="44">
        <v>3405467905</v>
      </c>
      <c r="E20" s="42">
        <v>3386887441</v>
      </c>
      <c r="F20" s="43">
        <v>3525276395</v>
      </c>
      <c r="G20" s="45">
        <v>3525276395</v>
      </c>
      <c r="H20" s="46">
        <v>2509784970</v>
      </c>
      <c r="I20" s="42">
        <v>3418808283</v>
      </c>
      <c r="J20" s="43">
        <v>3421121576</v>
      </c>
      <c r="K20" s="45">
        <v>3589000273</v>
      </c>
    </row>
    <row r="21" spans="1:11" ht="13.5" x14ac:dyDescent="0.25">
      <c r="A21" s="47" t="s">
        <v>32</v>
      </c>
      <c r="B21" s="48">
        <v>104176966</v>
      </c>
      <c r="C21" s="49">
        <v>94945537</v>
      </c>
      <c r="D21" s="50">
        <v>206679153</v>
      </c>
      <c r="E21" s="48">
        <v>51700000</v>
      </c>
      <c r="F21" s="49">
        <v>51777554</v>
      </c>
      <c r="G21" s="51">
        <v>51777554</v>
      </c>
      <c r="H21" s="52">
        <v>-101477</v>
      </c>
      <c r="I21" s="48">
        <v>129417483</v>
      </c>
      <c r="J21" s="49">
        <v>126910687</v>
      </c>
      <c r="K21" s="51">
        <v>137156579</v>
      </c>
    </row>
    <row r="22" spans="1:11" ht="25.5" x14ac:dyDescent="0.2">
      <c r="A22" s="53" t="s">
        <v>97</v>
      </c>
      <c r="B22" s="54">
        <f>SUM(B19:B21)</f>
        <v>-1314453702</v>
      </c>
      <c r="C22" s="55">
        <f t="shared" ref="C22:K22" si="3">SUM(C19:C21)</f>
        <v>-2076474841</v>
      </c>
      <c r="D22" s="56">
        <f t="shared" si="3"/>
        <v>-2363709598</v>
      </c>
      <c r="E22" s="54">
        <f t="shared" si="3"/>
        <v>2629985964</v>
      </c>
      <c r="F22" s="55">
        <f t="shared" si="3"/>
        <v>1780440810</v>
      </c>
      <c r="G22" s="57">
        <f t="shared" si="3"/>
        <v>1780440810</v>
      </c>
      <c r="H22" s="58">
        <f t="shared" si="3"/>
        <v>1236475423</v>
      </c>
      <c r="I22" s="54">
        <f t="shared" si="3"/>
        <v>1803715067</v>
      </c>
      <c r="J22" s="55">
        <f t="shared" si="3"/>
        <v>2813969539</v>
      </c>
      <c r="K22" s="57">
        <f t="shared" si="3"/>
        <v>3179272876</v>
      </c>
    </row>
    <row r="23" spans="1:11" ht="13.5" x14ac:dyDescent="0.25">
      <c r="A23" s="47" t="s">
        <v>98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-1314268677</v>
      </c>
      <c r="C24" s="37">
        <f t="shared" ref="C24:K24" si="4">SUM(C22:C23)</f>
        <v>-2076269077</v>
      </c>
      <c r="D24" s="38">
        <f t="shared" si="4"/>
        <v>-2363889480</v>
      </c>
      <c r="E24" s="36">
        <f t="shared" si="4"/>
        <v>2630007064</v>
      </c>
      <c r="F24" s="37">
        <f t="shared" si="4"/>
        <v>1780461910</v>
      </c>
      <c r="G24" s="39">
        <f t="shared" si="4"/>
        <v>1780461910</v>
      </c>
      <c r="H24" s="40">
        <f t="shared" si="4"/>
        <v>1236500545</v>
      </c>
      <c r="I24" s="36">
        <f t="shared" si="4"/>
        <v>1803715067</v>
      </c>
      <c r="J24" s="37">
        <f t="shared" si="4"/>
        <v>2813969539</v>
      </c>
      <c r="K24" s="39">
        <f t="shared" si="4"/>
        <v>3179272876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7626195066</v>
      </c>
      <c r="C27" s="66">
        <v>7798382966</v>
      </c>
      <c r="D27" s="67">
        <v>9077008935</v>
      </c>
      <c r="E27" s="68">
        <v>3697460184</v>
      </c>
      <c r="F27" s="66">
        <v>4407141833</v>
      </c>
      <c r="G27" s="69">
        <v>4407141833</v>
      </c>
      <c r="H27" s="70">
        <v>3312789352</v>
      </c>
      <c r="I27" s="68">
        <v>4259066764</v>
      </c>
      <c r="J27" s="66">
        <v>4212886061</v>
      </c>
      <c r="K27" s="69">
        <v>4331044308</v>
      </c>
    </row>
    <row r="28" spans="1:11" ht="13.5" x14ac:dyDescent="0.25">
      <c r="A28" s="71" t="s">
        <v>36</v>
      </c>
      <c r="B28" s="17">
        <v>1932116330</v>
      </c>
      <c r="C28" s="17">
        <v>1840239617</v>
      </c>
      <c r="D28" s="21">
        <v>2558505375</v>
      </c>
      <c r="E28" s="22">
        <v>2838255720</v>
      </c>
      <c r="F28" s="17">
        <v>3447369189</v>
      </c>
      <c r="G28" s="23">
        <v>3447369189</v>
      </c>
      <c r="H28" s="19">
        <v>0</v>
      </c>
      <c r="I28" s="22">
        <v>3322298152</v>
      </c>
      <c r="J28" s="17">
        <v>3288552358</v>
      </c>
      <c r="K28" s="23">
        <v>3507619548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1203966225</v>
      </c>
      <c r="C31" s="17">
        <v>5498142005</v>
      </c>
      <c r="D31" s="21">
        <v>5998441075</v>
      </c>
      <c r="E31" s="22">
        <v>789677468</v>
      </c>
      <c r="F31" s="17">
        <v>928130069</v>
      </c>
      <c r="G31" s="23">
        <v>928130069</v>
      </c>
      <c r="H31" s="19">
        <v>0</v>
      </c>
      <c r="I31" s="22">
        <v>933198612</v>
      </c>
      <c r="J31" s="17">
        <v>924333703</v>
      </c>
      <c r="K31" s="23">
        <v>823424760</v>
      </c>
    </row>
    <row r="32" spans="1:11" ht="13.5" x14ac:dyDescent="0.25">
      <c r="A32" s="30" t="s">
        <v>39</v>
      </c>
      <c r="B32" s="66">
        <f>SUM(B28:B31)</f>
        <v>3375014881</v>
      </c>
      <c r="C32" s="66">
        <f t="shared" ref="C32:K32" si="5">SUM(C28:C31)</f>
        <v>7524906118</v>
      </c>
      <c r="D32" s="67">
        <f t="shared" si="5"/>
        <v>8750089301</v>
      </c>
      <c r="E32" s="68">
        <f t="shared" si="5"/>
        <v>3627933188</v>
      </c>
      <c r="F32" s="66">
        <f t="shared" si="5"/>
        <v>4396114837</v>
      </c>
      <c r="G32" s="69">
        <f t="shared" si="5"/>
        <v>4396114837</v>
      </c>
      <c r="H32" s="70">
        <f t="shared" si="5"/>
        <v>0</v>
      </c>
      <c r="I32" s="68">
        <f t="shared" si="5"/>
        <v>4255496764</v>
      </c>
      <c r="J32" s="66">
        <f t="shared" si="5"/>
        <v>4212886061</v>
      </c>
      <c r="K32" s="69">
        <f t="shared" si="5"/>
        <v>4331044308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12373163804</v>
      </c>
      <c r="C35" s="17">
        <v>14123265878</v>
      </c>
      <c r="D35" s="21">
        <v>15249406176</v>
      </c>
      <c r="E35" s="22">
        <v>14797447037</v>
      </c>
      <c r="F35" s="17">
        <v>12230726749</v>
      </c>
      <c r="G35" s="23">
        <v>12230726749</v>
      </c>
      <c r="H35" s="19">
        <v>19814443713</v>
      </c>
      <c r="I35" s="22">
        <v>14045844997</v>
      </c>
      <c r="J35" s="17">
        <v>15616868732</v>
      </c>
      <c r="K35" s="23">
        <v>17258941305</v>
      </c>
    </row>
    <row r="36" spans="1:11" ht="13.5" x14ac:dyDescent="0.25">
      <c r="A36" s="20" t="s">
        <v>42</v>
      </c>
      <c r="B36" s="17">
        <v>49503971130</v>
      </c>
      <c r="C36" s="17">
        <v>51924029238</v>
      </c>
      <c r="D36" s="21">
        <v>54402012462</v>
      </c>
      <c r="E36" s="22">
        <v>54649305950</v>
      </c>
      <c r="F36" s="17">
        <v>54826538902</v>
      </c>
      <c r="G36" s="23">
        <v>54826538902</v>
      </c>
      <c r="H36" s="19">
        <v>51674905155</v>
      </c>
      <c r="I36" s="22">
        <v>56959515324</v>
      </c>
      <c r="J36" s="17">
        <v>58393785684</v>
      </c>
      <c r="K36" s="23">
        <v>59991814432</v>
      </c>
    </row>
    <row r="37" spans="1:11" ht="13.5" x14ac:dyDescent="0.25">
      <c r="A37" s="20" t="s">
        <v>43</v>
      </c>
      <c r="B37" s="17">
        <v>25019960567</v>
      </c>
      <c r="C37" s="17">
        <v>30234169913</v>
      </c>
      <c r="D37" s="21">
        <v>35244217972</v>
      </c>
      <c r="E37" s="22">
        <v>20581551032</v>
      </c>
      <c r="F37" s="17">
        <v>22671397117</v>
      </c>
      <c r="G37" s="23">
        <v>22671397117</v>
      </c>
      <c r="H37" s="19">
        <v>39070680182</v>
      </c>
      <c r="I37" s="22">
        <v>19377214557</v>
      </c>
      <c r="J37" s="17">
        <v>17570074186</v>
      </c>
      <c r="K37" s="23">
        <v>18235581096</v>
      </c>
    </row>
    <row r="38" spans="1:11" ht="13.5" x14ac:dyDescent="0.25">
      <c r="A38" s="20" t="s">
        <v>44</v>
      </c>
      <c r="B38" s="17">
        <v>2927271758</v>
      </c>
      <c r="C38" s="17">
        <v>3164603704</v>
      </c>
      <c r="D38" s="21">
        <v>3220789776</v>
      </c>
      <c r="E38" s="22">
        <v>5739947181</v>
      </c>
      <c r="F38" s="17">
        <v>7660591645</v>
      </c>
      <c r="G38" s="23">
        <v>7660591645</v>
      </c>
      <c r="H38" s="19">
        <v>4251305727</v>
      </c>
      <c r="I38" s="22">
        <v>6648501558</v>
      </c>
      <c r="J38" s="17">
        <v>5974167625</v>
      </c>
      <c r="K38" s="23">
        <v>5699523070</v>
      </c>
    </row>
    <row r="39" spans="1:11" ht="13.5" x14ac:dyDescent="0.25">
      <c r="A39" s="20" t="s">
        <v>45</v>
      </c>
      <c r="B39" s="17">
        <v>33358026474</v>
      </c>
      <c r="C39" s="17">
        <v>31601753101</v>
      </c>
      <c r="D39" s="21">
        <v>30532008447</v>
      </c>
      <c r="E39" s="22">
        <v>42885642535</v>
      </c>
      <c r="F39" s="17">
        <v>36455492389</v>
      </c>
      <c r="G39" s="23">
        <v>36455492389</v>
      </c>
      <c r="H39" s="19">
        <v>25687175193</v>
      </c>
      <c r="I39" s="22">
        <v>43896708110</v>
      </c>
      <c r="J39" s="17">
        <v>49316163239</v>
      </c>
      <c r="K39" s="23">
        <v>52057091364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7702978377</v>
      </c>
      <c r="C42" s="17">
        <v>6729162047</v>
      </c>
      <c r="D42" s="21">
        <v>8800550714</v>
      </c>
      <c r="E42" s="22">
        <v>3263018674</v>
      </c>
      <c r="F42" s="17">
        <v>3045182190</v>
      </c>
      <c r="G42" s="23">
        <v>3045182190</v>
      </c>
      <c r="H42" s="19">
        <v>6197698822</v>
      </c>
      <c r="I42" s="22">
        <v>5176739614</v>
      </c>
      <c r="J42" s="17">
        <v>6405078356</v>
      </c>
      <c r="K42" s="23">
        <v>6691969383</v>
      </c>
    </row>
    <row r="43" spans="1:11" ht="13.5" x14ac:dyDescent="0.25">
      <c r="A43" s="20" t="s">
        <v>48</v>
      </c>
      <c r="B43" s="17">
        <v>-2037236557</v>
      </c>
      <c r="C43" s="17">
        <v>-2332717395</v>
      </c>
      <c r="D43" s="21">
        <v>-2501509726</v>
      </c>
      <c r="E43" s="22">
        <v>-4265079697</v>
      </c>
      <c r="F43" s="17">
        <v>-4348926615</v>
      </c>
      <c r="G43" s="23">
        <v>-4348926615</v>
      </c>
      <c r="H43" s="19">
        <v>-3409688556</v>
      </c>
      <c r="I43" s="22">
        <v>-4276368485</v>
      </c>
      <c r="J43" s="17">
        <v>-4330825058</v>
      </c>
      <c r="K43" s="23">
        <v>-4484889431</v>
      </c>
    </row>
    <row r="44" spans="1:11" ht="13.5" x14ac:dyDescent="0.25">
      <c r="A44" s="20" t="s">
        <v>49</v>
      </c>
      <c r="B44" s="17">
        <v>-25530235</v>
      </c>
      <c r="C44" s="17">
        <v>107177879</v>
      </c>
      <c r="D44" s="21">
        <v>174933967</v>
      </c>
      <c r="E44" s="22">
        <v>-86661443</v>
      </c>
      <c r="F44" s="17">
        <v>-86661443</v>
      </c>
      <c r="G44" s="23">
        <v>-86661443</v>
      </c>
      <c r="H44" s="19">
        <v>-99858457</v>
      </c>
      <c r="I44" s="22">
        <v>-162569141</v>
      </c>
      <c r="J44" s="17">
        <v>-164687168</v>
      </c>
      <c r="K44" s="23">
        <v>-165896797</v>
      </c>
    </row>
    <row r="45" spans="1:11" ht="13.5" x14ac:dyDescent="0.25">
      <c r="A45" s="30" t="s">
        <v>50</v>
      </c>
      <c r="B45" s="66">
        <v>5826799302</v>
      </c>
      <c r="C45" s="66">
        <v>6318043466</v>
      </c>
      <c r="D45" s="67">
        <v>8305508888</v>
      </c>
      <c r="E45" s="68">
        <v>1443672970</v>
      </c>
      <c r="F45" s="66">
        <v>1193359061</v>
      </c>
      <c r="G45" s="69">
        <v>1193359061</v>
      </c>
      <c r="H45" s="70">
        <v>5886937989</v>
      </c>
      <c r="I45" s="68">
        <v>2567534665</v>
      </c>
      <c r="J45" s="66">
        <v>5068434853</v>
      </c>
      <c r="K45" s="69">
        <v>6419443960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2190888537</v>
      </c>
      <c r="C48" s="17">
        <v>2245055534</v>
      </c>
      <c r="D48" s="21">
        <v>1888682849</v>
      </c>
      <c r="E48" s="22">
        <v>2719929586</v>
      </c>
      <c r="F48" s="17">
        <v>2507355646</v>
      </c>
      <c r="G48" s="23">
        <v>2507355646</v>
      </c>
      <c r="H48" s="19">
        <v>845995676</v>
      </c>
      <c r="I48" s="22">
        <v>2975011960</v>
      </c>
      <c r="J48" s="17">
        <v>4491120507</v>
      </c>
      <c r="K48" s="23">
        <v>5815182653</v>
      </c>
    </row>
    <row r="49" spans="1:11" ht="13.5" x14ac:dyDescent="0.25">
      <c r="A49" s="20" t="s">
        <v>53</v>
      </c>
      <c r="B49" s="17">
        <f>+B75</f>
        <v>17826930435.958984</v>
      </c>
      <c r="C49" s="17">
        <f t="shared" ref="C49:K49" si="6">+C75</f>
        <v>20167781500.773197</v>
      </c>
      <c r="D49" s="21">
        <f t="shared" si="6"/>
        <v>23090858345.228516</v>
      </c>
      <c r="E49" s="22">
        <f t="shared" si="6"/>
        <v>8808062876.0684891</v>
      </c>
      <c r="F49" s="17">
        <f t="shared" si="6"/>
        <v>13792003895.58103</v>
      </c>
      <c r="G49" s="23">
        <f t="shared" si="6"/>
        <v>13792003895.58103</v>
      </c>
      <c r="H49" s="19">
        <f t="shared" si="6"/>
        <v>22621491597.270027</v>
      </c>
      <c r="I49" s="22">
        <f t="shared" si="6"/>
        <v>8472870416.6630516</v>
      </c>
      <c r="J49" s="17">
        <f t="shared" si="6"/>
        <v>6142383357.8396006</v>
      </c>
      <c r="K49" s="23">
        <f t="shared" si="6"/>
        <v>6176146570.6625328</v>
      </c>
    </row>
    <row r="50" spans="1:11" ht="13.5" x14ac:dyDescent="0.25">
      <c r="A50" s="30" t="s">
        <v>54</v>
      </c>
      <c r="B50" s="66">
        <f>+B48-B49</f>
        <v>-15636041898.958984</v>
      </c>
      <c r="C50" s="66">
        <f t="shared" ref="C50:K50" si="7">+C48-C49</f>
        <v>-17922725966.773197</v>
      </c>
      <c r="D50" s="67">
        <f t="shared" si="7"/>
        <v>-21202175496.228516</v>
      </c>
      <c r="E50" s="68">
        <f t="shared" si="7"/>
        <v>-6088133290.0684891</v>
      </c>
      <c r="F50" s="66">
        <f t="shared" si="7"/>
        <v>-11284648249.58103</v>
      </c>
      <c r="G50" s="69">
        <f t="shared" si="7"/>
        <v>-11284648249.58103</v>
      </c>
      <c r="H50" s="70">
        <f t="shared" si="7"/>
        <v>-21775495921.270027</v>
      </c>
      <c r="I50" s="68">
        <f t="shared" si="7"/>
        <v>-5497858456.6630516</v>
      </c>
      <c r="J50" s="66">
        <f t="shared" si="7"/>
        <v>-1651262850.8396006</v>
      </c>
      <c r="K50" s="69">
        <f t="shared" si="7"/>
        <v>-360963917.66253281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44566286191</v>
      </c>
      <c r="C53" s="17">
        <v>46034813951</v>
      </c>
      <c r="D53" s="21">
        <v>49027099862</v>
      </c>
      <c r="E53" s="22">
        <v>46740243973</v>
      </c>
      <c r="F53" s="17">
        <v>48623111898</v>
      </c>
      <c r="G53" s="23">
        <v>48623111898</v>
      </c>
      <c r="H53" s="19">
        <v>45724546434</v>
      </c>
      <c r="I53" s="22">
        <v>52404275790</v>
      </c>
      <c r="J53" s="17">
        <v>52812623789</v>
      </c>
      <c r="K53" s="23">
        <v>53542506763</v>
      </c>
    </row>
    <row r="54" spans="1:11" ht="13.5" x14ac:dyDescent="0.25">
      <c r="A54" s="20" t="s">
        <v>57</v>
      </c>
      <c r="B54" s="17">
        <v>2244452215</v>
      </c>
      <c r="C54" s="17">
        <v>2286100348</v>
      </c>
      <c r="D54" s="21">
        <v>2260410094</v>
      </c>
      <c r="E54" s="22">
        <v>2361047291</v>
      </c>
      <c r="F54" s="17">
        <v>2394436345</v>
      </c>
      <c r="G54" s="23">
        <v>2394436345</v>
      </c>
      <c r="H54" s="19">
        <v>1300364227</v>
      </c>
      <c r="I54" s="22">
        <v>2417862849</v>
      </c>
      <c r="J54" s="17">
        <v>2505641863</v>
      </c>
      <c r="K54" s="23">
        <v>2610297186</v>
      </c>
    </row>
    <row r="55" spans="1:11" ht="13.5" x14ac:dyDescent="0.25">
      <c r="A55" s="20" t="s">
        <v>58</v>
      </c>
      <c r="B55" s="17">
        <v>5620567132</v>
      </c>
      <c r="C55" s="17">
        <v>5730361116</v>
      </c>
      <c r="D55" s="21">
        <v>6577537373</v>
      </c>
      <c r="E55" s="22">
        <v>1513082612</v>
      </c>
      <c r="F55" s="17">
        <v>1888987044</v>
      </c>
      <c r="G55" s="23">
        <v>1888987044</v>
      </c>
      <c r="H55" s="19">
        <v>1407273532</v>
      </c>
      <c r="I55" s="22">
        <v>2107474000</v>
      </c>
      <c r="J55" s="17">
        <v>2094744499</v>
      </c>
      <c r="K55" s="23">
        <v>2074459564</v>
      </c>
    </row>
    <row r="56" spans="1:11" ht="13.5" x14ac:dyDescent="0.25">
      <c r="A56" s="20" t="s">
        <v>59</v>
      </c>
      <c r="B56" s="17">
        <v>1078391304</v>
      </c>
      <c r="C56" s="17">
        <v>1514405928</v>
      </c>
      <c r="D56" s="21">
        <v>1519523802</v>
      </c>
      <c r="E56" s="22">
        <v>1687490930</v>
      </c>
      <c r="F56" s="17">
        <v>2145817867</v>
      </c>
      <c r="G56" s="23">
        <v>2145817867</v>
      </c>
      <c r="H56" s="19">
        <v>1976651202</v>
      </c>
      <c r="I56" s="22">
        <v>1686762773</v>
      </c>
      <c r="J56" s="17">
        <v>1788626216</v>
      </c>
      <c r="K56" s="23">
        <v>1869706118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136553753</v>
      </c>
      <c r="C59" s="17">
        <v>169502576</v>
      </c>
      <c r="D59" s="21">
        <v>174887448</v>
      </c>
      <c r="E59" s="22">
        <v>313378672</v>
      </c>
      <c r="F59" s="17">
        <v>309479553</v>
      </c>
      <c r="G59" s="23">
        <v>309479553</v>
      </c>
      <c r="H59" s="19">
        <v>217989933</v>
      </c>
      <c r="I59" s="22">
        <v>355855125</v>
      </c>
      <c r="J59" s="17">
        <v>345229139</v>
      </c>
      <c r="K59" s="23">
        <v>361467945</v>
      </c>
    </row>
    <row r="60" spans="1:11" ht="13.5" x14ac:dyDescent="0.25">
      <c r="A60" s="20" t="s">
        <v>62</v>
      </c>
      <c r="B60" s="17">
        <v>544873025</v>
      </c>
      <c r="C60" s="17">
        <v>737687187</v>
      </c>
      <c r="D60" s="21">
        <v>751332763</v>
      </c>
      <c r="E60" s="22">
        <v>598347471</v>
      </c>
      <c r="F60" s="17">
        <v>841724666</v>
      </c>
      <c r="G60" s="23">
        <v>841724666</v>
      </c>
      <c r="H60" s="19">
        <v>598216881</v>
      </c>
      <c r="I60" s="22">
        <v>826494561</v>
      </c>
      <c r="J60" s="17">
        <v>742314369</v>
      </c>
      <c r="K60" s="23">
        <v>780416535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42094</v>
      </c>
      <c r="C62" s="86">
        <v>60218</v>
      </c>
      <c r="D62" s="87">
        <v>60218</v>
      </c>
      <c r="E62" s="85">
        <v>75809</v>
      </c>
      <c r="F62" s="86">
        <v>75809</v>
      </c>
      <c r="G62" s="87">
        <v>75809</v>
      </c>
      <c r="H62" s="88">
        <v>75809</v>
      </c>
      <c r="I62" s="85">
        <v>97256</v>
      </c>
      <c r="J62" s="86">
        <v>97874</v>
      </c>
      <c r="K62" s="87">
        <v>61336</v>
      </c>
    </row>
    <row r="63" spans="1:11" ht="13.5" x14ac:dyDescent="0.25">
      <c r="A63" s="84" t="s">
        <v>65</v>
      </c>
      <c r="B63" s="85">
        <v>29600</v>
      </c>
      <c r="C63" s="86">
        <v>54118</v>
      </c>
      <c r="D63" s="87">
        <v>54118</v>
      </c>
      <c r="E63" s="85">
        <v>51968</v>
      </c>
      <c r="F63" s="86">
        <v>51968</v>
      </c>
      <c r="G63" s="87">
        <v>51968</v>
      </c>
      <c r="H63" s="88">
        <v>52018</v>
      </c>
      <c r="I63" s="85">
        <v>56842</v>
      </c>
      <c r="J63" s="86">
        <v>56652</v>
      </c>
      <c r="K63" s="87">
        <v>57679</v>
      </c>
    </row>
    <row r="64" spans="1:11" ht="13.5" x14ac:dyDescent="0.25">
      <c r="A64" s="84" t="s">
        <v>66</v>
      </c>
      <c r="B64" s="85">
        <v>3664</v>
      </c>
      <c r="C64" s="86">
        <v>61396</v>
      </c>
      <c r="D64" s="87">
        <v>61396</v>
      </c>
      <c r="E64" s="85">
        <v>17889</v>
      </c>
      <c r="F64" s="86">
        <v>17889</v>
      </c>
      <c r="G64" s="87">
        <v>17889</v>
      </c>
      <c r="H64" s="88">
        <v>17899</v>
      </c>
      <c r="I64" s="85">
        <v>23824</v>
      </c>
      <c r="J64" s="86">
        <v>23927</v>
      </c>
      <c r="K64" s="87">
        <v>24024</v>
      </c>
    </row>
    <row r="65" spans="1:11" ht="13.5" x14ac:dyDescent="0.25">
      <c r="A65" s="84" t="s">
        <v>67</v>
      </c>
      <c r="B65" s="85">
        <v>179405</v>
      </c>
      <c r="C65" s="86">
        <v>226017</v>
      </c>
      <c r="D65" s="87">
        <v>226017</v>
      </c>
      <c r="E65" s="85">
        <v>301639</v>
      </c>
      <c r="F65" s="86">
        <v>301639</v>
      </c>
      <c r="G65" s="87">
        <v>301639</v>
      </c>
      <c r="H65" s="88">
        <v>302940</v>
      </c>
      <c r="I65" s="85">
        <v>395721</v>
      </c>
      <c r="J65" s="86">
        <v>378296</v>
      </c>
      <c r="K65" s="87">
        <v>246852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100</v>
      </c>
      <c r="B70" s="5">
        <f>IF(ISERROR(B71/B72),0,(B71/B72))</f>
        <v>0.79373152617188425</v>
      </c>
      <c r="C70" s="5">
        <f t="shared" ref="C70:K70" si="8">IF(ISERROR(C71/C72),0,(C71/C72))</f>
        <v>1.0723573956207688</v>
      </c>
      <c r="D70" s="5">
        <f t="shared" si="8"/>
        <v>1.2126793088062675</v>
      </c>
      <c r="E70" s="5">
        <f t="shared" si="8"/>
        <v>0.92931407620087225</v>
      </c>
      <c r="F70" s="5">
        <f t="shared" si="8"/>
        <v>0.92162263613931339</v>
      </c>
      <c r="G70" s="5">
        <f t="shared" si="8"/>
        <v>0.92162263613931339</v>
      </c>
      <c r="H70" s="5">
        <f t="shared" si="8"/>
        <v>1.024935175414603</v>
      </c>
      <c r="I70" s="5">
        <f t="shared" si="8"/>
        <v>0.96643496306107379</v>
      </c>
      <c r="J70" s="5">
        <f t="shared" si="8"/>
        <v>0.97195793182356516</v>
      </c>
      <c r="K70" s="5">
        <f t="shared" si="8"/>
        <v>0.98578090015118747</v>
      </c>
    </row>
    <row r="71" spans="1:11" hidden="1" x14ac:dyDescent="0.2">
      <c r="A71" s="1" t="s">
        <v>101</v>
      </c>
      <c r="B71" s="2">
        <f>+B83</f>
        <v>9298090488</v>
      </c>
      <c r="C71" s="2">
        <f t="shared" ref="C71:K71" si="9">+C83</f>
        <v>13396107673</v>
      </c>
      <c r="D71" s="2">
        <f t="shared" si="9"/>
        <v>16088995408</v>
      </c>
      <c r="E71" s="2">
        <f t="shared" si="9"/>
        <v>15119241315</v>
      </c>
      <c r="F71" s="2">
        <f t="shared" si="9"/>
        <v>15094590438</v>
      </c>
      <c r="G71" s="2">
        <f t="shared" si="9"/>
        <v>15094590438</v>
      </c>
      <c r="H71" s="2">
        <f t="shared" si="9"/>
        <v>13410044707</v>
      </c>
      <c r="I71" s="2">
        <f t="shared" si="9"/>
        <v>16589037621</v>
      </c>
      <c r="J71" s="2">
        <f t="shared" si="9"/>
        <v>17860612310</v>
      </c>
      <c r="K71" s="2">
        <f t="shared" si="9"/>
        <v>19722623593</v>
      </c>
    </row>
    <row r="72" spans="1:11" hidden="1" x14ac:dyDescent="0.2">
      <c r="A72" s="1" t="s">
        <v>102</v>
      </c>
      <c r="B72" s="2">
        <f>+B77</f>
        <v>11714402391</v>
      </c>
      <c r="C72" s="2">
        <f t="shared" ref="C72:K72" si="10">+C77</f>
        <v>12492204304</v>
      </c>
      <c r="D72" s="2">
        <f t="shared" si="10"/>
        <v>13267312546</v>
      </c>
      <c r="E72" s="2">
        <f t="shared" si="10"/>
        <v>16269248150</v>
      </c>
      <c r="F72" s="2">
        <f t="shared" si="10"/>
        <v>16378276581</v>
      </c>
      <c r="G72" s="2">
        <f t="shared" si="10"/>
        <v>16378276581</v>
      </c>
      <c r="H72" s="2">
        <f t="shared" si="10"/>
        <v>13083797911</v>
      </c>
      <c r="I72" s="2">
        <f t="shared" si="10"/>
        <v>17165187783</v>
      </c>
      <c r="J72" s="2">
        <f t="shared" si="10"/>
        <v>18375910855</v>
      </c>
      <c r="K72" s="2">
        <f t="shared" si="10"/>
        <v>20007106640</v>
      </c>
    </row>
    <row r="73" spans="1:11" hidden="1" x14ac:dyDescent="0.2">
      <c r="A73" s="1" t="s">
        <v>103</v>
      </c>
      <c r="B73" s="2">
        <f>+B74</f>
        <v>-78824559.833333015</v>
      </c>
      <c r="C73" s="2">
        <f t="shared" ref="C73:K73" si="11">+(C78+C80+C81+C82)-(B78+B80+B81+B82)</f>
        <v>596216872</v>
      </c>
      <c r="D73" s="2">
        <f t="shared" si="11"/>
        <v>-36689436</v>
      </c>
      <c r="E73" s="2">
        <f t="shared" si="11"/>
        <v>3380652847</v>
      </c>
      <c r="F73" s="2">
        <f>+(F78+F80+F81+F82)-(D78+D80+D81+D82)</f>
        <v>598738493</v>
      </c>
      <c r="G73" s="2">
        <f>+(G78+G80+G81+G82)-(D78+D80+D81+D82)</f>
        <v>598738493</v>
      </c>
      <c r="H73" s="2">
        <f>+(H78+H80+H81+H82)-(D78+D80+D81+D82)</f>
        <v>4200996343</v>
      </c>
      <c r="I73" s="2">
        <f>+(I78+I80+I81+I82)-(E78+E80+E81+E82)</f>
        <v>-1628069403</v>
      </c>
      <c r="J73" s="2">
        <f t="shared" si="11"/>
        <v>-2228826</v>
      </c>
      <c r="K73" s="2">
        <f t="shared" si="11"/>
        <v>-40268030</v>
      </c>
    </row>
    <row r="74" spans="1:11" hidden="1" x14ac:dyDescent="0.2">
      <c r="A74" s="1" t="s">
        <v>104</v>
      </c>
      <c r="B74" s="2">
        <f>+TREND(C74:E74)</f>
        <v>-78824559.833333015</v>
      </c>
      <c r="C74" s="2">
        <f>+C73</f>
        <v>596216872</v>
      </c>
      <c r="D74" s="2">
        <f t="shared" ref="D74:K74" si="12">+D73</f>
        <v>-36689436</v>
      </c>
      <c r="E74" s="2">
        <f t="shared" si="12"/>
        <v>3380652847</v>
      </c>
      <c r="F74" s="2">
        <f t="shared" si="12"/>
        <v>598738493</v>
      </c>
      <c r="G74" s="2">
        <f t="shared" si="12"/>
        <v>598738493</v>
      </c>
      <c r="H74" s="2">
        <f t="shared" si="12"/>
        <v>4200996343</v>
      </c>
      <c r="I74" s="2">
        <f t="shared" si="12"/>
        <v>-1628069403</v>
      </c>
      <c r="J74" s="2">
        <f t="shared" si="12"/>
        <v>-2228826</v>
      </c>
      <c r="K74" s="2">
        <f t="shared" si="12"/>
        <v>-40268030</v>
      </c>
    </row>
    <row r="75" spans="1:11" hidden="1" x14ac:dyDescent="0.2">
      <c r="A75" s="1" t="s">
        <v>105</v>
      </c>
      <c r="B75" s="2">
        <f>+B84-(((B80+B81+B82+B78)*B70)-B79)</f>
        <v>17826930435.958984</v>
      </c>
      <c r="C75" s="2">
        <f t="shared" ref="C75:K75" si="13">+C84-(((C80+C81+C82+C78)*C70)-C79)</f>
        <v>20167781500.773197</v>
      </c>
      <c r="D75" s="2">
        <f t="shared" si="13"/>
        <v>23090858345.228516</v>
      </c>
      <c r="E75" s="2">
        <f t="shared" si="13"/>
        <v>8808062876.0684891</v>
      </c>
      <c r="F75" s="2">
        <f t="shared" si="13"/>
        <v>13792003895.58103</v>
      </c>
      <c r="G75" s="2">
        <f t="shared" si="13"/>
        <v>13792003895.58103</v>
      </c>
      <c r="H75" s="2">
        <f t="shared" si="13"/>
        <v>22621491597.270027</v>
      </c>
      <c r="I75" s="2">
        <f t="shared" si="13"/>
        <v>8472870416.6630516</v>
      </c>
      <c r="J75" s="2">
        <f t="shared" si="13"/>
        <v>6142383357.8396006</v>
      </c>
      <c r="K75" s="2">
        <f t="shared" si="13"/>
        <v>6176146570.6625328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11714402391</v>
      </c>
      <c r="C77" s="3">
        <v>12492204304</v>
      </c>
      <c r="D77" s="3">
        <v>13267312546</v>
      </c>
      <c r="E77" s="3">
        <v>16269248150</v>
      </c>
      <c r="F77" s="3">
        <v>16378276581</v>
      </c>
      <c r="G77" s="3">
        <v>16378276581</v>
      </c>
      <c r="H77" s="3">
        <v>13083797911</v>
      </c>
      <c r="I77" s="3">
        <v>17165187783</v>
      </c>
      <c r="J77" s="3">
        <v>18375910855</v>
      </c>
      <c r="K77" s="3">
        <v>20007106640</v>
      </c>
    </row>
    <row r="78" spans="1:11" hidden="1" x14ac:dyDescent="0.2">
      <c r="A78" s="1" t="s">
        <v>69</v>
      </c>
      <c r="B78" s="3">
        <v>84839993</v>
      </c>
      <c r="C78" s="3">
        <v>48623055</v>
      </c>
      <c r="D78" s="3">
        <v>87988444</v>
      </c>
      <c r="E78" s="3">
        <v>34650905</v>
      </c>
      <c r="F78" s="3">
        <v>34923464</v>
      </c>
      <c r="G78" s="3">
        <v>34923464</v>
      </c>
      <c r="H78" s="3">
        <v>45995639</v>
      </c>
      <c r="I78" s="3">
        <v>79001357</v>
      </c>
      <c r="J78" s="3">
        <v>77715164</v>
      </c>
      <c r="K78" s="3">
        <v>79379878</v>
      </c>
    </row>
    <row r="79" spans="1:11" hidden="1" x14ac:dyDescent="0.2">
      <c r="A79" s="1" t="s">
        <v>70</v>
      </c>
      <c r="B79" s="3">
        <v>20247668253</v>
      </c>
      <c r="C79" s="3">
        <v>24521475245</v>
      </c>
      <c r="D79" s="3">
        <v>28950686633</v>
      </c>
      <c r="E79" s="3">
        <v>18485121175</v>
      </c>
      <c r="F79" s="3">
        <v>20320473198</v>
      </c>
      <c r="G79" s="3">
        <v>20320473198</v>
      </c>
      <c r="H79" s="3">
        <v>31457366283</v>
      </c>
      <c r="I79" s="3">
        <v>17032871095</v>
      </c>
      <c r="J79" s="3">
        <v>14933253161</v>
      </c>
      <c r="K79" s="3">
        <v>15378489399</v>
      </c>
    </row>
    <row r="80" spans="1:11" hidden="1" x14ac:dyDescent="0.2">
      <c r="A80" s="1" t="s">
        <v>71</v>
      </c>
      <c r="B80" s="3">
        <v>3706564322</v>
      </c>
      <c r="C80" s="3">
        <v>4166504955</v>
      </c>
      <c r="D80" s="3">
        <v>4163091422</v>
      </c>
      <c r="E80" s="3">
        <v>5103745071</v>
      </c>
      <c r="F80" s="3">
        <v>3997574620</v>
      </c>
      <c r="G80" s="3">
        <v>3997574620</v>
      </c>
      <c r="H80" s="3">
        <v>6973480350</v>
      </c>
      <c r="I80" s="3">
        <v>4361277550</v>
      </c>
      <c r="J80" s="3">
        <v>4094768640</v>
      </c>
      <c r="K80" s="3">
        <v>3690906021</v>
      </c>
    </row>
    <row r="81" spans="1:11" hidden="1" x14ac:dyDescent="0.2">
      <c r="A81" s="1" t="s">
        <v>72</v>
      </c>
      <c r="B81" s="3">
        <v>1187888066</v>
      </c>
      <c r="C81" s="3">
        <v>1393638555</v>
      </c>
      <c r="D81" s="3">
        <v>1321198216</v>
      </c>
      <c r="E81" s="3">
        <v>3803541678</v>
      </c>
      <c r="F81" s="3">
        <v>2128096676</v>
      </c>
      <c r="G81" s="3">
        <v>2128096676</v>
      </c>
      <c r="H81" s="3">
        <v>2753541701</v>
      </c>
      <c r="I81" s="3">
        <v>2835809929</v>
      </c>
      <c r="J81" s="3">
        <v>3101752902</v>
      </c>
      <c r="K81" s="3">
        <v>3464116686</v>
      </c>
    </row>
    <row r="82" spans="1:11" hidden="1" x14ac:dyDescent="0.2">
      <c r="A82" s="1" t="s">
        <v>73</v>
      </c>
      <c r="B82" s="3">
        <v>35440267</v>
      </c>
      <c r="C82" s="3">
        <v>2182955</v>
      </c>
      <c r="D82" s="3">
        <v>1982002</v>
      </c>
      <c r="E82" s="3">
        <v>12975277</v>
      </c>
      <c r="F82" s="3">
        <v>12403817</v>
      </c>
      <c r="G82" s="3">
        <v>12403817</v>
      </c>
      <c r="H82" s="3">
        <v>2238737</v>
      </c>
      <c r="I82" s="3">
        <v>50754692</v>
      </c>
      <c r="J82" s="3">
        <v>50377996</v>
      </c>
      <c r="K82" s="3">
        <v>49944087</v>
      </c>
    </row>
    <row r="83" spans="1:11" hidden="1" x14ac:dyDescent="0.2">
      <c r="A83" s="1" t="s">
        <v>74</v>
      </c>
      <c r="B83" s="3">
        <v>9298090488</v>
      </c>
      <c r="C83" s="3">
        <v>13396107673</v>
      </c>
      <c r="D83" s="3">
        <v>16088995408</v>
      </c>
      <c r="E83" s="3">
        <v>15119241315</v>
      </c>
      <c r="F83" s="3">
        <v>15094590438</v>
      </c>
      <c r="G83" s="3">
        <v>15094590438</v>
      </c>
      <c r="H83" s="3">
        <v>13410044707</v>
      </c>
      <c r="I83" s="3">
        <v>16589037621</v>
      </c>
      <c r="J83" s="3">
        <v>17860612310</v>
      </c>
      <c r="K83" s="3">
        <v>19722623593</v>
      </c>
    </row>
    <row r="84" spans="1:11" hidden="1" x14ac:dyDescent="0.2">
      <c r="A84" s="1" t="s">
        <v>75</v>
      </c>
      <c r="B84" s="3">
        <v>1559613581</v>
      </c>
      <c r="C84" s="3">
        <v>1663249470</v>
      </c>
      <c r="D84" s="3">
        <v>899961578</v>
      </c>
      <c r="E84" s="3">
        <v>-1355131661</v>
      </c>
      <c r="F84" s="3">
        <v>-839294081</v>
      </c>
      <c r="G84" s="3">
        <v>-839294081</v>
      </c>
      <c r="H84" s="3">
        <v>1183129475</v>
      </c>
      <c r="I84" s="3">
        <v>-1479082924</v>
      </c>
      <c r="J84" s="3">
        <v>-1671652446</v>
      </c>
      <c r="K84" s="3">
        <v>-2021573009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F87063-C4D2-4859-8469-C712F3E9BCFB}"/>
</file>

<file path=customXml/itemProps2.xml><?xml version="1.0" encoding="utf-8"?>
<ds:datastoreItem xmlns:ds="http://schemas.openxmlformats.org/officeDocument/2006/customXml" ds:itemID="{3E2844B1-5281-413D-9FD3-F82832F396F8}"/>
</file>

<file path=customXml/itemProps3.xml><?xml version="1.0" encoding="utf-8"?>
<ds:datastoreItem xmlns:ds="http://schemas.openxmlformats.org/officeDocument/2006/customXml" ds:itemID="{3DF5C66D-7AC5-4A81-A25C-91D0200B0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2024-08-19T23:20:37Z</dcterms:created>
  <dcterms:modified xsi:type="dcterms:W3CDTF">2024-08-20T06:44:24Z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